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on Aanbestedingsdesk\Begeleiding Europese Aanbestedingen\Brandverzekering\Gemeente\Werkorganisatie Druten Wijchen\2026\Publiceren\Perceel 2 Wijchen\"/>
    </mc:Choice>
  </mc:AlternateContent>
  <xr:revisionPtr revIDLastSave="0" documentId="13_ncr:1_{C4FD3D52-928C-419F-9F5F-D43DBE338474}" xr6:coauthVersionLast="47" xr6:coauthVersionMax="47" xr10:uidLastSave="{00000000-0000-0000-0000-000000000000}"/>
  <bookViews>
    <workbookView xWindow="-108" yWindow="-108" windowWidth="23256" windowHeight="13896" xr2:uid="{692098B2-8592-4B8F-B34F-C770519486E3}"/>
  </bookViews>
  <sheets>
    <sheet name="Schade informatie" sheetId="1" r:id="rId1"/>
  </sheets>
  <definedNames>
    <definedName name="afrind">#REF!</definedName>
    <definedName name="ign">#REF!</definedName>
    <definedName name="igo">#REF!</definedName>
    <definedName name="iin">#REF!</definedName>
    <definedName name="iio">#REF!</definedName>
    <definedName name="premieGM">#REF!</definedName>
    <definedName name="premieO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1" i="1" l="1"/>
  <c r="V82" i="1"/>
  <c r="V83" i="1"/>
  <c r="V84" i="1"/>
  <c r="V85" i="1"/>
  <c r="V86" i="1"/>
  <c r="X86" i="1" s="1"/>
  <c r="V87" i="1"/>
  <c r="V88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58" i="1"/>
  <c r="V59" i="1"/>
  <c r="V80" i="1"/>
  <c r="V63" i="1"/>
  <c r="V57" i="1"/>
  <c r="V52" i="1"/>
  <c r="V53" i="1"/>
  <c r="X53" i="1" s="1"/>
  <c r="V45" i="1"/>
  <c r="V46" i="1"/>
  <c r="V47" i="1"/>
  <c r="V37" i="1"/>
  <c r="V38" i="1"/>
  <c r="V39" i="1"/>
  <c r="V40" i="1"/>
  <c r="V51" i="1"/>
  <c r="V44" i="1"/>
  <c r="V36" i="1"/>
  <c r="V32" i="1"/>
  <c r="V33" i="1" s="1"/>
  <c r="V16" i="1"/>
  <c r="V17" i="1"/>
  <c r="V18" i="1"/>
  <c r="V19" i="1"/>
  <c r="X19" i="1" s="1"/>
  <c r="V20" i="1"/>
  <c r="V21" i="1"/>
  <c r="V22" i="1"/>
  <c r="V23" i="1"/>
  <c r="V24" i="1"/>
  <c r="V25" i="1"/>
  <c r="V26" i="1"/>
  <c r="V27" i="1"/>
  <c r="V28" i="1"/>
  <c r="V15" i="1"/>
  <c r="V7" i="1"/>
  <c r="V12" i="1" s="1"/>
  <c r="V8" i="1"/>
  <c r="V9" i="1"/>
  <c r="V10" i="1"/>
  <c r="V11" i="1"/>
  <c r="V6" i="1"/>
  <c r="U80" i="1"/>
  <c r="U81" i="1"/>
  <c r="U82" i="1"/>
  <c r="U83" i="1"/>
  <c r="U84" i="1"/>
  <c r="X84" i="1" s="1"/>
  <c r="U85" i="1"/>
  <c r="U86" i="1"/>
  <c r="U87" i="1"/>
  <c r="X87" i="1" s="1"/>
  <c r="U88" i="1"/>
  <c r="U64" i="1"/>
  <c r="U65" i="1"/>
  <c r="U66" i="1"/>
  <c r="U67" i="1"/>
  <c r="U68" i="1"/>
  <c r="U69" i="1"/>
  <c r="U70" i="1"/>
  <c r="U71" i="1"/>
  <c r="U72" i="1"/>
  <c r="U73" i="1"/>
  <c r="X73" i="1" s="1"/>
  <c r="U74" i="1"/>
  <c r="X74" i="1" s="1"/>
  <c r="U75" i="1"/>
  <c r="U76" i="1"/>
  <c r="U63" i="1"/>
  <c r="U58" i="1"/>
  <c r="X58" i="1" s="1"/>
  <c r="U59" i="1"/>
  <c r="U57" i="1"/>
  <c r="U52" i="1"/>
  <c r="U53" i="1"/>
  <c r="U51" i="1"/>
  <c r="U45" i="1"/>
  <c r="U46" i="1"/>
  <c r="U47" i="1"/>
  <c r="U37" i="1"/>
  <c r="X37" i="1" s="1"/>
  <c r="U38" i="1"/>
  <c r="U39" i="1"/>
  <c r="U40" i="1"/>
  <c r="X40" i="1" s="1"/>
  <c r="U44" i="1"/>
  <c r="U36" i="1"/>
  <c r="X36" i="1" s="1"/>
  <c r="U32" i="1"/>
  <c r="U16" i="1"/>
  <c r="U17" i="1"/>
  <c r="U18" i="1"/>
  <c r="U19" i="1"/>
  <c r="U20" i="1"/>
  <c r="U21" i="1"/>
  <c r="X21" i="1" s="1"/>
  <c r="U22" i="1"/>
  <c r="X22" i="1" s="1"/>
  <c r="U23" i="1"/>
  <c r="U24" i="1"/>
  <c r="X24" i="1" s="1"/>
  <c r="U25" i="1"/>
  <c r="X25" i="1" s="1"/>
  <c r="U26" i="1"/>
  <c r="U27" i="1"/>
  <c r="U28" i="1"/>
  <c r="U15" i="1"/>
  <c r="U7" i="1"/>
  <c r="U8" i="1"/>
  <c r="U9" i="1"/>
  <c r="U10" i="1"/>
  <c r="U11" i="1"/>
  <c r="U6" i="1"/>
  <c r="X6" i="1" s="1"/>
  <c r="W89" i="1"/>
  <c r="X85" i="1"/>
  <c r="X83" i="1"/>
  <c r="W77" i="1"/>
  <c r="X72" i="1"/>
  <c r="W60" i="1"/>
  <c r="X59" i="1"/>
  <c r="W54" i="1"/>
  <c r="W48" i="1"/>
  <c r="W41" i="1"/>
  <c r="W33" i="1"/>
  <c r="W29" i="1"/>
  <c r="X18" i="1"/>
  <c r="W12" i="1"/>
  <c r="T59" i="1"/>
  <c r="T87" i="1"/>
  <c r="P87" i="1"/>
  <c r="P59" i="1"/>
  <c r="N60" i="1"/>
  <c r="O60" i="1"/>
  <c r="Q60" i="1"/>
  <c r="R60" i="1"/>
  <c r="S60" i="1"/>
  <c r="M60" i="1"/>
  <c r="X64" i="1" l="1"/>
  <c r="X17" i="1"/>
  <c r="X44" i="1"/>
  <c r="X88" i="1"/>
  <c r="X16" i="1"/>
  <c r="X67" i="1"/>
  <c r="X26" i="1"/>
  <c r="X15" i="1"/>
  <c r="X66" i="1"/>
  <c r="X27" i="1"/>
  <c r="V60" i="1"/>
  <c r="X39" i="1"/>
  <c r="X75" i="1"/>
  <c r="X65" i="1"/>
  <c r="X82" i="1"/>
  <c r="X20" i="1"/>
  <c r="X70" i="1"/>
  <c r="X10" i="1"/>
  <c r="X51" i="1"/>
  <c r="X71" i="1"/>
  <c r="X11" i="1"/>
  <c r="X45" i="1"/>
  <c r="X9" i="1"/>
  <c r="W91" i="1"/>
  <c r="V41" i="1"/>
  <c r="X68" i="1"/>
  <c r="X8" i="1"/>
  <c r="X47" i="1"/>
  <c r="X48" i="1" s="1"/>
  <c r="X69" i="1"/>
  <c r="X7" i="1"/>
  <c r="X12" i="1" s="1"/>
  <c r="V54" i="1"/>
  <c r="U29" i="1"/>
  <c r="X32" i="1"/>
  <c r="X33" i="1" s="1"/>
  <c r="V48" i="1"/>
  <c r="X81" i="1"/>
  <c r="X89" i="1" s="1"/>
  <c r="V89" i="1"/>
  <c r="X76" i="1"/>
  <c r="V77" i="1"/>
  <c r="X80" i="1"/>
  <c r="X63" i="1"/>
  <c r="X57" i="1"/>
  <c r="X60" i="1" s="1"/>
  <c r="X52" i="1"/>
  <c r="X54" i="1" s="1"/>
  <c r="X46" i="1"/>
  <c r="X38" i="1"/>
  <c r="X23" i="1"/>
  <c r="X28" i="1"/>
  <c r="V29" i="1"/>
  <c r="U89" i="1"/>
  <c r="U77" i="1"/>
  <c r="U60" i="1"/>
  <c r="U54" i="1"/>
  <c r="U41" i="1"/>
  <c r="U48" i="1"/>
  <c r="U33" i="1"/>
  <c r="U12" i="1"/>
  <c r="O89" i="1"/>
  <c r="P88" i="1"/>
  <c r="N89" i="1"/>
  <c r="M89" i="1"/>
  <c r="S89" i="1"/>
  <c r="T88" i="1"/>
  <c r="R89" i="1"/>
  <c r="Q89" i="1"/>
  <c r="Q77" i="1"/>
  <c r="R77" i="1"/>
  <c r="S77" i="1"/>
  <c r="Q54" i="1"/>
  <c r="R54" i="1"/>
  <c r="S54" i="1"/>
  <c r="Q48" i="1"/>
  <c r="R48" i="1"/>
  <c r="S48" i="1"/>
  <c r="Q41" i="1"/>
  <c r="R41" i="1"/>
  <c r="S41" i="1"/>
  <c r="Q33" i="1"/>
  <c r="R33" i="1"/>
  <c r="S33" i="1"/>
  <c r="Q29" i="1"/>
  <c r="R29" i="1"/>
  <c r="S29" i="1"/>
  <c r="T6" i="1"/>
  <c r="Q12" i="1"/>
  <c r="R12" i="1"/>
  <c r="S12" i="1"/>
  <c r="T40" i="1"/>
  <c r="T76" i="1"/>
  <c r="T39" i="1"/>
  <c r="T27" i="1"/>
  <c r="T26" i="1"/>
  <c r="T25" i="1"/>
  <c r="T24" i="1"/>
  <c r="T23" i="1"/>
  <c r="T38" i="1"/>
  <c r="T37" i="1"/>
  <c r="T36" i="1"/>
  <c r="O41" i="1"/>
  <c r="N41" i="1"/>
  <c r="M41" i="1"/>
  <c r="T11" i="1"/>
  <c r="T22" i="1"/>
  <c r="T21" i="1"/>
  <c r="T20" i="1"/>
  <c r="T19" i="1"/>
  <c r="T75" i="1"/>
  <c r="T74" i="1"/>
  <c r="T32" i="1"/>
  <c r="T33" i="1" s="1"/>
  <c r="O33" i="1"/>
  <c r="N33" i="1"/>
  <c r="M33" i="1"/>
  <c r="T18" i="1"/>
  <c r="T17" i="1"/>
  <c r="T16" i="1"/>
  <c r="T15" i="1"/>
  <c r="T86" i="1"/>
  <c r="T73" i="1"/>
  <c r="T85" i="1"/>
  <c r="T84" i="1"/>
  <c r="T10" i="1"/>
  <c r="T72" i="1"/>
  <c r="T71" i="1"/>
  <c r="T8" i="1"/>
  <c r="T70" i="1"/>
  <c r="T52" i="1"/>
  <c r="T51" i="1"/>
  <c r="T57" i="1"/>
  <c r="T69" i="1"/>
  <c r="T7" i="1"/>
  <c r="T68" i="1"/>
  <c r="T67" i="1"/>
  <c r="T66" i="1"/>
  <c r="T28" i="1"/>
  <c r="T65" i="1"/>
  <c r="T47" i="1"/>
  <c r="T53" i="1"/>
  <c r="T46" i="1"/>
  <c r="T9" i="1"/>
  <c r="T64" i="1"/>
  <c r="T63" i="1"/>
  <c r="O77" i="1"/>
  <c r="N77" i="1"/>
  <c r="M77" i="1"/>
  <c r="T83" i="1"/>
  <c r="O12" i="1"/>
  <c r="N12" i="1"/>
  <c r="M12" i="1"/>
  <c r="T82" i="1"/>
  <c r="T81" i="1"/>
  <c r="T80" i="1"/>
  <c r="T45" i="1"/>
  <c r="T58" i="1"/>
  <c r="T44" i="1"/>
  <c r="O48" i="1"/>
  <c r="N48" i="1"/>
  <c r="M48" i="1"/>
  <c r="T89" i="1" l="1"/>
  <c r="X77" i="1"/>
  <c r="X29" i="1"/>
  <c r="Q91" i="1"/>
  <c r="X41" i="1"/>
  <c r="X91" i="1" s="1"/>
  <c r="T48" i="1"/>
  <c r="S91" i="1"/>
  <c r="T41" i="1"/>
  <c r="T77" i="1"/>
  <c r="R91" i="1"/>
  <c r="V91" i="1"/>
  <c r="U91" i="1"/>
  <c r="T12" i="1"/>
  <c r="T60" i="1"/>
  <c r="M54" i="1"/>
  <c r="N54" i="1"/>
  <c r="O54" i="1"/>
  <c r="T54" i="1"/>
  <c r="M29" i="1"/>
  <c r="M91" i="1" s="1"/>
  <c r="N29" i="1"/>
  <c r="O29" i="1"/>
  <c r="T29" i="1"/>
  <c r="P44" i="1"/>
  <c r="P58" i="1"/>
  <c r="P45" i="1"/>
  <c r="P80" i="1"/>
  <c r="P81" i="1"/>
  <c r="P82" i="1"/>
  <c r="P6" i="1"/>
  <c r="P83" i="1"/>
  <c r="P63" i="1"/>
  <c r="P64" i="1"/>
  <c r="P9" i="1"/>
  <c r="P46" i="1"/>
  <c r="P53" i="1"/>
  <c r="P47" i="1"/>
  <c r="P65" i="1"/>
  <c r="P28" i="1"/>
  <c r="P66" i="1"/>
  <c r="P67" i="1"/>
  <c r="P68" i="1"/>
  <c r="P7" i="1"/>
  <c r="P69" i="1"/>
  <c r="P57" i="1"/>
  <c r="P51" i="1"/>
  <c r="P52" i="1"/>
  <c r="P70" i="1"/>
  <c r="P8" i="1"/>
  <c r="P71" i="1"/>
  <c r="P72" i="1"/>
  <c r="P10" i="1"/>
  <c r="P84" i="1"/>
  <c r="P85" i="1"/>
  <c r="P73" i="1"/>
  <c r="P86" i="1"/>
  <c r="P15" i="1"/>
  <c r="P16" i="1"/>
  <c r="P17" i="1"/>
  <c r="P18" i="1"/>
  <c r="P32" i="1"/>
  <c r="P33" i="1" s="1"/>
  <c r="P74" i="1"/>
  <c r="P75" i="1"/>
  <c r="P19" i="1"/>
  <c r="P20" i="1"/>
  <c r="P21" i="1"/>
  <c r="P22" i="1"/>
  <c r="P11" i="1"/>
  <c r="P36" i="1"/>
  <c r="P37" i="1"/>
  <c r="P38" i="1"/>
  <c r="P23" i="1"/>
  <c r="P24" i="1"/>
  <c r="P25" i="1"/>
  <c r="P26" i="1"/>
  <c r="P27" i="1"/>
  <c r="P39" i="1"/>
  <c r="P76" i="1"/>
  <c r="P40" i="1"/>
  <c r="P60" i="1" l="1"/>
  <c r="T91" i="1"/>
  <c r="O91" i="1"/>
  <c r="N91" i="1"/>
  <c r="P89" i="1"/>
  <c r="P77" i="1"/>
  <c r="P41" i="1"/>
  <c r="P54" i="1"/>
  <c r="P48" i="1"/>
  <c r="P29" i="1"/>
  <c r="P12" i="1"/>
  <c r="P91" i="1" l="1"/>
</calcChain>
</file>

<file path=xl/sharedStrings.xml><?xml version="1.0" encoding="utf-8"?>
<sst xmlns="http://schemas.openxmlformats.org/spreadsheetml/2006/main" count="479" uniqueCount="172">
  <si>
    <t>behorende bij polis nr. B0100017551 ten name van:</t>
  </si>
  <si>
    <t>Gemeente Wijchen</t>
  </si>
  <si>
    <t>Plaats</t>
  </si>
  <si>
    <t>Omschrijving</t>
  </si>
  <si>
    <t>Inbraakmeld- installatie met doormelding               ja/nee</t>
  </si>
  <si>
    <t>Brandmeld- installatie met doormelding ja/nee</t>
  </si>
  <si>
    <t>Sprinkler- installatie met doormelding ja/nee</t>
  </si>
  <si>
    <t>Leegstaand      ja/nee</t>
  </si>
  <si>
    <t>Indien leegstaand:                 vorm van toezicht aanwezig (bijv. Anti-kraak) ja/nee</t>
  </si>
  <si>
    <t xml:space="preserve">Zonnepanelen aanwezig                            ja/nee </t>
  </si>
  <si>
    <t>Taxatiedatum:</t>
  </si>
  <si>
    <t>Wijchen</t>
  </si>
  <si>
    <t xml:space="preserve">Beltmolen </t>
  </si>
  <si>
    <t>nee</t>
  </si>
  <si>
    <t>n.v.t.</t>
  </si>
  <si>
    <t>Bergharen</t>
  </si>
  <si>
    <t>Muziekkiosk Bergharen</t>
  </si>
  <si>
    <t>Balgoy</t>
  </si>
  <si>
    <t>Toren Balgoy</t>
  </si>
  <si>
    <t>Woonhuis Oosterweg 144</t>
  </si>
  <si>
    <t>Berging Ravensteinseweg 336</t>
  </si>
  <si>
    <t>Woonhuis Korte Smallesteeg 10</t>
  </si>
  <si>
    <t xml:space="preserve"> </t>
  </si>
  <si>
    <t>Sportzaal De Slingert (Kerkeveld)</t>
  </si>
  <si>
    <t>ja</t>
  </si>
  <si>
    <t>Molenhuis</t>
  </si>
  <si>
    <t>Dorpshuis Oase</t>
  </si>
  <si>
    <t>Wijkcentrum Achterom</t>
  </si>
  <si>
    <t xml:space="preserve">Kasteel-Raadhuis </t>
  </si>
  <si>
    <t>Huis van de Gemeente</t>
  </si>
  <si>
    <t xml:space="preserve">Koetshuis </t>
  </si>
  <si>
    <t>Niftrik</t>
  </si>
  <si>
    <t xml:space="preserve">Verenigingsgebouw Waaiershof </t>
  </si>
  <si>
    <t>Peuterspeelzaal Olleke Bolleke</t>
  </si>
  <si>
    <t>Hernen</t>
  </si>
  <si>
    <t>Dorpshuis/Sporthal/Creche De Mijlpaal</t>
  </si>
  <si>
    <t>Wijkcentrum OZO (oost)</t>
  </si>
  <si>
    <t>Wijkcentrum Paschalishonk (peuterspeelzaal/strip-o-theek</t>
  </si>
  <si>
    <t>Sportzaal Zuiderpoort</t>
  </si>
  <si>
    <t>Wijkcentrum Zuid</t>
  </si>
  <si>
    <t>SCEC 't Mozaiek</t>
  </si>
  <si>
    <t xml:space="preserve">Gemeentewerf </t>
  </si>
  <si>
    <t>Gemeentewerf (klein materieel)</t>
  </si>
  <si>
    <t xml:space="preserve">MFA de Zandloper/Kulturhus </t>
  </si>
  <si>
    <t>Sporthal Arcus</t>
  </si>
  <si>
    <t>MFA de Brink</t>
  </si>
  <si>
    <t>leegstandsbeheer</t>
  </si>
  <si>
    <t>Dorpshuis 't Balgoyke</t>
  </si>
  <si>
    <t>Zwembad de Meerval</t>
  </si>
  <si>
    <t>Batenburg</t>
  </si>
  <si>
    <t>MFA de Batenburg</t>
  </si>
  <si>
    <t>Het Tussenthuis</t>
  </si>
  <si>
    <t>Basisschool Zuiderpad (locatie Huissteden v.m. Klimop )</t>
  </si>
  <si>
    <t>Basisschool Zuiderpad (locatie Huissteden v.m. Smalle Weegbree)</t>
  </si>
  <si>
    <t xml:space="preserve">Basisschool voor speciaal onderwijs De Bolster </t>
  </si>
  <si>
    <t>MFA Noorderlicht</t>
  </si>
  <si>
    <t>MFA Westwijzer</t>
  </si>
  <si>
    <t>Basisschool Westwijzer (dependance)</t>
  </si>
  <si>
    <t xml:space="preserve">Basisschool De Trinoom </t>
  </si>
  <si>
    <t>Gymzaal de Buizerd</t>
  </si>
  <si>
    <t>Maaswaal College (locatie Veenseweg)</t>
  </si>
  <si>
    <t>Pro college Wijchen*</t>
  </si>
  <si>
    <t>Maaswaal College (locatie Leemweg)</t>
  </si>
  <si>
    <t>Basisschool St.Jozef</t>
  </si>
  <si>
    <t>Basisschool Heilig Hart</t>
  </si>
  <si>
    <t xml:space="preserve">Basisschool Roncalli </t>
  </si>
  <si>
    <t>Basisschool De Viersprong</t>
  </si>
  <si>
    <t>Bassischool De Wingerd (onderdeel vd Zandloper/Kulturhus)</t>
  </si>
  <si>
    <t>Maaswaal College (locatie Oosterweg)</t>
  </si>
  <si>
    <t>MFA Suikerberg</t>
  </si>
  <si>
    <t>Junior Technovium Wijchen</t>
  </si>
  <si>
    <t>n.n.b.</t>
  </si>
  <si>
    <t>Grootboeknummer</t>
  </si>
  <si>
    <t>Postcode</t>
  </si>
  <si>
    <t>Bronckhorstlaan 11</t>
  </si>
  <si>
    <t xml:space="preserve">Dorpsstraat </t>
  </si>
  <si>
    <t>Torenstraat 22</t>
  </si>
  <si>
    <t>Oosterweg 144</t>
  </si>
  <si>
    <t>Ravensteinseweg  336</t>
  </si>
  <si>
    <t>Korte Smalle Steeg  10</t>
  </si>
  <si>
    <t>De Lingert 60-10</t>
  </si>
  <si>
    <t>Bronckhorstlaan 2</t>
  </si>
  <si>
    <t>Graafseweg 570</t>
  </si>
  <si>
    <t>Homberg 25-35</t>
  </si>
  <si>
    <t>Homberg 28-10</t>
  </si>
  <si>
    <t>Kasteellaan 9</t>
  </si>
  <si>
    <t>Kasteellaan 27</t>
  </si>
  <si>
    <t>Kasteellaan 11 13 &amp; 15</t>
  </si>
  <si>
    <t>Lagestraat 19</t>
  </si>
  <si>
    <t>Tunnelpad 3</t>
  </si>
  <si>
    <t>Urnenveldweg 10</t>
  </si>
  <si>
    <t>Woeziksestraat 18</t>
  </si>
  <si>
    <t>Zuiderpoort 56</t>
  </si>
  <si>
    <t>Campuslaan  4, 6 en 8</t>
  </si>
  <si>
    <t>Kamerling Onnesstraat  13</t>
  </si>
  <si>
    <t>De Weem 1</t>
  </si>
  <si>
    <t>Campuslaan  14</t>
  </si>
  <si>
    <t>Brink 27</t>
  </si>
  <si>
    <t>Boomsestraat 2b</t>
  </si>
  <si>
    <t>Meerdreef  6</t>
  </si>
  <si>
    <t>Veenhof 1712</t>
  </si>
  <si>
    <t>Stationsplein  2b</t>
  </si>
  <si>
    <t>Hoppenhofstraat  12-14</t>
  </si>
  <si>
    <t>Graafseweg 296 - 302</t>
  </si>
  <si>
    <t>Kraayenberg 8020</t>
  </si>
  <si>
    <t>Huissteden 1401</t>
  </si>
  <si>
    <t>Heumenseweg 46</t>
  </si>
  <si>
    <t>Homberg 2994</t>
  </si>
  <si>
    <t>Roerdompstraat 76</t>
  </si>
  <si>
    <t>Blauwe Hof 4003</t>
  </si>
  <si>
    <t>Blauwe Hof 4006</t>
  </si>
  <si>
    <t>Oudelaan 2102</t>
  </si>
  <si>
    <t>Diemenwei 4505</t>
  </si>
  <si>
    <t>Buizerdstraat 235</t>
  </si>
  <si>
    <t>Buizerdstraat 239</t>
  </si>
  <si>
    <t>Veenseweg  18</t>
  </si>
  <si>
    <t>Acaciastraat 68</t>
  </si>
  <si>
    <t>Leemweg 121</t>
  </si>
  <si>
    <t>Kerkstraat 9</t>
  </si>
  <si>
    <t>Loffertweg 14</t>
  </si>
  <si>
    <t>Boomsestraat 4</t>
  </si>
  <si>
    <t>Lijsterbesstraat 2</t>
  </si>
  <si>
    <t>Dorpsstraat 51</t>
  </si>
  <si>
    <t>Oosterweg  189</t>
  </si>
  <si>
    <t>Suikerbergseweg 2-4</t>
  </si>
  <si>
    <t>Nieuweweg 131</t>
  </si>
  <si>
    <t>Sport</t>
  </si>
  <si>
    <t>Basisonderwijs</t>
  </si>
  <si>
    <t>Speciaal onderwijs</t>
  </si>
  <si>
    <t>Basisschool Antonius +  gymzaal</t>
  </si>
  <si>
    <t>Voortgezetonderwijs</t>
  </si>
  <si>
    <t>Monumenten</t>
  </si>
  <si>
    <t>Gemeentelijke functie</t>
  </si>
  <si>
    <t>Groen, cultuur en recreatie</t>
  </si>
  <si>
    <t>Buurthuizen en ontmoetingsplekken</t>
  </si>
  <si>
    <t>Overige</t>
  </si>
  <si>
    <t>Totaal Basisonderwijs</t>
  </si>
  <si>
    <t>Totaal Sport</t>
  </si>
  <si>
    <t>Totaal Speciaal onderwijs</t>
  </si>
  <si>
    <t>Totaal Voortgezetonderwijs</t>
  </si>
  <si>
    <t>Totaal Monumenten</t>
  </si>
  <si>
    <t>Totaal Gemeentelijke functie</t>
  </si>
  <si>
    <t>Totaal Groen, cultuur en recreatie</t>
  </si>
  <si>
    <t>Totaal Buurthuizen en ontmoetingsplekken</t>
  </si>
  <si>
    <t>Totaal Overige</t>
  </si>
  <si>
    <t>Parkeergarage station (begane grond en twee ondergronds parkeerverdiepingen)</t>
  </si>
  <si>
    <t>TOTAAL GENERAAL</t>
  </si>
  <si>
    <t>Adres</t>
  </si>
  <si>
    <t>Inventaris per 
01-01-2025</t>
  </si>
  <si>
    <t>Gebouwen per 
01-01-2025</t>
  </si>
  <si>
    <t>Antiquiteiten / Schilderijen / etc. 
per 01-01-2025</t>
  </si>
  <si>
    <t>Totaal verzekerde som 
per 01-01-2025</t>
  </si>
  <si>
    <t>Gebouwen per 
01-01-2026</t>
  </si>
  <si>
    <t>Inventaris per 
01-01-2026</t>
  </si>
  <si>
    <t>Antiquiteiten / Schilderijen / etc 
per 01-01-2026</t>
  </si>
  <si>
    <t>Totaal verzekerde som 
per 01-01-2026</t>
  </si>
  <si>
    <t>Bestand d.d. 1 januari 2026</t>
  </si>
  <si>
    <t>10014-90-7</t>
  </si>
  <si>
    <t>Tromp Uitvaartzorg</t>
  </si>
  <si>
    <t>Elckertycweg 3</t>
  </si>
  <si>
    <t>6602 HJ</t>
  </si>
  <si>
    <t>Muziekkiosk 'Hart van Alverna</t>
  </si>
  <si>
    <t>MOB-Complex</t>
  </si>
  <si>
    <t>Vredelaan 101 en 103</t>
  </si>
  <si>
    <t>Alverna</t>
  </si>
  <si>
    <t>Heumenseweg</t>
  </si>
  <si>
    <t>6603 LK</t>
  </si>
  <si>
    <t>Sportzaal Achterlo</t>
  </si>
  <si>
    <t>Basisschool de Westwijzer (tijdelijke dislocatie incl. noodlokalen)</t>
  </si>
  <si>
    <t>Basisschool de Buizerd (incl. noodlokalen)</t>
  </si>
  <si>
    <t>Basisschool Zuiderpad (locatie Oudelaan incl. noodlokalen)</t>
  </si>
  <si>
    <t>Oudelaan 2104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</si>
</sst>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d/mmm/yyyy"/>
    <numFmt numFmtId="165" formatCode="_-[$NLG]\ * #,##0.00_-;_-[$NLG]\ * #,##0.00\-;_-[$NLG]\ * &quot;-&quot;??_-;_-@_-"/>
    <numFmt numFmtId="166" formatCode="_ &quot;€&quot;\ * #,##0_ ;_ &quot;€&quot;\ * \-#,##0_ ;_ &quot;€&quot;\ * &quot;-&quot;??_ ;_ @_ "/>
    <numFmt numFmtId="167" formatCode="_-* #,##0.00_-;\-* #,##0.00_-;_-* &quot;-&quot;??_-;_-@_-"/>
    <numFmt numFmtId="168" formatCode="_-* #,##0.00_-;_-* #,##0.00\-;_-* &quot;-&quot;??_-;_-@_-"/>
    <numFmt numFmtId="169" formatCode="_-&quot;fl&quot;\ * #,##0.00_-;_-&quot;fl&quot;\ * #,##0.00\-;_-&quot;fl&quot;\ * &quot;-&quot;??_-;_-@_-"/>
    <numFmt numFmtId="170" formatCode="_-[$€]\ * #,##0.00_-;_-[$€]\ * #,##0.00\-;_-[$€]\ * &quot;-&quot;??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theme="0"/>
      <name val="Arial"/>
      <family val="2"/>
    </font>
    <font>
      <b/>
      <i/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167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127">
    <xf numFmtId="0" fontId="0" fillId="0" borderId="0" xfId="0"/>
    <xf numFmtId="1" fontId="3" fillId="2" borderId="16" xfId="1" applyNumberFormat="1" applyFont="1" applyFill="1" applyBorder="1" applyAlignment="1" applyProtection="1">
      <alignment horizontal="left" vertical="top"/>
    </xf>
    <xf numFmtId="1" fontId="4" fillId="2" borderId="1" xfId="1" applyNumberFormat="1" applyFont="1" applyFill="1" applyBorder="1" applyAlignment="1" applyProtection="1">
      <alignment horizontal="left" vertical="top"/>
    </xf>
    <xf numFmtId="0" fontId="4" fillId="2" borderId="1" xfId="0" applyFont="1" applyFill="1" applyBorder="1" applyAlignment="1">
      <alignment horizontal="center" vertical="top"/>
    </xf>
    <xf numFmtId="43" fontId="3" fillId="2" borderId="1" xfId="1" applyFont="1" applyFill="1" applyBorder="1" applyAlignment="1" applyProtection="1">
      <alignment horizontal="left" vertical="top"/>
    </xf>
    <xf numFmtId="164" fontId="4" fillId="2" borderId="1" xfId="1" applyNumberFormat="1" applyFont="1" applyFill="1" applyBorder="1" applyAlignment="1" applyProtection="1">
      <alignment horizontal="left" vertical="top"/>
    </xf>
    <xf numFmtId="43" fontId="10" fillId="2" borderId="1" xfId="1" applyFont="1" applyFill="1" applyBorder="1" applyAlignment="1" applyProtection="1">
      <alignment horizontal="left" vertical="top"/>
    </xf>
    <xf numFmtId="43" fontId="5" fillId="2" borderId="1" xfId="1" applyFont="1" applyFill="1" applyBorder="1" applyAlignment="1" applyProtection="1">
      <alignment horizontal="left" vertical="top"/>
    </xf>
    <xf numFmtId="43" fontId="5" fillId="2" borderId="17" xfId="1" applyFont="1" applyFill="1" applyBorder="1" applyAlignment="1" applyProtection="1">
      <alignment horizontal="left" vertical="top"/>
    </xf>
    <xf numFmtId="43" fontId="4" fillId="4" borderId="0" xfId="1" applyFont="1" applyFill="1" applyAlignment="1" applyProtection="1">
      <alignment horizontal="left" vertical="top"/>
    </xf>
    <xf numFmtId="0" fontId="4" fillId="4" borderId="0" xfId="0" applyFont="1" applyFill="1" applyAlignment="1">
      <alignment horizontal="left" vertical="top"/>
    </xf>
    <xf numFmtId="1" fontId="3" fillId="2" borderId="2" xfId="1" quotePrefix="1" applyNumberFormat="1" applyFont="1" applyFill="1" applyBorder="1" applyAlignment="1" applyProtection="1">
      <alignment horizontal="left" vertical="top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center" vertical="top"/>
    </xf>
    <xf numFmtId="1" fontId="4" fillId="2" borderId="0" xfId="1" quotePrefix="1" applyNumberFormat="1" applyFont="1" applyFill="1" applyBorder="1" applyAlignment="1" applyProtection="1">
      <alignment horizontal="left" vertical="top"/>
    </xf>
    <xf numFmtId="164" fontId="4" fillId="2" borderId="0" xfId="0" applyNumberFormat="1" applyFont="1" applyFill="1" applyAlignment="1">
      <alignment horizontal="left" vertical="top"/>
    </xf>
    <xf numFmtId="165" fontId="10" fillId="2" borderId="0" xfId="1" applyNumberFormat="1" applyFont="1" applyFill="1" applyBorder="1" applyAlignment="1" applyProtection="1">
      <alignment horizontal="left" vertical="top"/>
    </xf>
    <xf numFmtId="43" fontId="5" fillId="2" borderId="0" xfId="1" applyFont="1" applyFill="1" applyBorder="1" applyAlignment="1" applyProtection="1">
      <alignment horizontal="left" vertical="top"/>
    </xf>
    <xf numFmtId="43" fontId="5" fillId="2" borderId="7" xfId="1" applyFont="1" applyFill="1" applyBorder="1" applyAlignment="1" applyProtection="1">
      <alignment horizontal="left" vertical="top"/>
    </xf>
    <xf numFmtId="1" fontId="2" fillId="2" borderId="18" xfId="1" applyNumberFormat="1" applyFont="1" applyFill="1" applyBorder="1" applyAlignment="1" applyProtection="1">
      <alignment horizontal="left" vertical="top"/>
    </xf>
    <xf numFmtId="1" fontId="4" fillId="2" borderId="19" xfId="1" applyNumberFormat="1" applyFont="1" applyFill="1" applyBorder="1" applyAlignment="1" applyProtection="1">
      <alignment horizontal="left" vertical="top"/>
    </xf>
    <xf numFmtId="0" fontId="4" fillId="2" borderId="19" xfId="0" applyFont="1" applyFill="1" applyBorder="1" applyAlignment="1">
      <alignment horizontal="center" vertical="top"/>
    </xf>
    <xf numFmtId="1" fontId="4" fillId="2" borderId="19" xfId="1" quotePrefix="1" applyNumberFormat="1" applyFont="1" applyFill="1" applyBorder="1" applyAlignment="1" applyProtection="1">
      <alignment horizontal="left" vertical="top"/>
    </xf>
    <xf numFmtId="164" fontId="4" fillId="2" borderId="19" xfId="1" applyNumberFormat="1" applyFont="1" applyFill="1" applyBorder="1" applyAlignment="1" applyProtection="1">
      <alignment horizontal="left" vertical="top"/>
    </xf>
    <xf numFmtId="43" fontId="5" fillId="2" borderId="19" xfId="1" applyFont="1" applyFill="1" applyBorder="1" applyAlignment="1" applyProtection="1">
      <alignment horizontal="left" vertical="top"/>
    </xf>
    <xf numFmtId="43" fontId="11" fillId="2" borderId="19" xfId="1" applyFont="1" applyFill="1" applyBorder="1" applyAlignment="1" applyProtection="1">
      <alignment horizontal="left" vertical="top"/>
    </xf>
    <xf numFmtId="43" fontId="5" fillId="2" borderId="20" xfId="1" applyFont="1" applyFill="1" applyBorder="1" applyAlignment="1" applyProtection="1">
      <alignment horizontal="left" vertical="top"/>
    </xf>
    <xf numFmtId="4" fontId="9" fillId="3" borderId="4" xfId="1" applyNumberFormat="1" applyFont="1" applyFill="1" applyBorder="1" applyAlignment="1" applyProtection="1">
      <alignment horizontal="center" vertical="center" wrapText="1"/>
    </xf>
    <xf numFmtId="1" fontId="9" fillId="3" borderId="4" xfId="1" applyNumberFormat="1" applyFont="1" applyFill="1" applyBorder="1" applyAlignment="1" applyProtection="1">
      <alignment horizontal="center" vertical="center" wrapText="1"/>
    </xf>
    <xf numFmtId="164" fontId="9" fillId="3" borderId="4" xfId="1" applyNumberFormat="1" applyFont="1" applyFill="1" applyBorder="1" applyAlignment="1" applyProtection="1">
      <alignment horizontal="center" vertical="center" wrapText="1"/>
    </xf>
    <xf numFmtId="43" fontId="9" fillId="3" borderId="3" xfId="1" applyFont="1" applyFill="1" applyBorder="1" applyAlignment="1" applyProtection="1">
      <alignment horizontal="center" vertical="center" wrapText="1"/>
    </xf>
    <xf numFmtId="43" fontId="9" fillId="3" borderId="4" xfId="1" applyFont="1" applyFill="1" applyBorder="1" applyAlignment="1" applyProtection="1">
      <alignment horizontal="center" vertical="center" wrapText="1"/>
    </xf>
    <xf numFmtId="43" fontId="9" fillId="3" borderId="5" xfId="1" applyFont="1" applyFill="1" applyBorder="1" applyAlignment="1" applyProtection="1">
      <alignment horizontal="center" vertical="center" wrapText="1"/>
    </xf>
    <xf numFmtId="43" fontId="9" fillId="3" borderId="15" xfId="1" applyFont="1" applyFill="1" applyBorder="1" applyAlignment="1" applyProtection="1">
      <alignment horizontal="center" vertical="center" wrapText="1"/>
    </xf>
    <xf numFmtId="0" fontId="4" fillId="4" borderId="0" xfId="0" applyFont="1" applyFill="1" applyAlignment="1">
      <alignment horizontal="left" vertical="top" wrapText="1"/>
    </xf>
    <xf numFmtId="4" fontId="3" fillId="4" borderId="0" xfId="1" applyNumberFormat="1" applyFont="1" applyFill="1" applyBorder="1" applyAlignment="1" applyProtection="1">
      <alignment horizontal="left" vertical="top"/>
    </xf>
    <xf numFmtId="4" fontId="3" fillId="4" borderId="6" xfId="1" applyNumberFormat="1" applyFont="1" applyFill="1" applyBorder="1" applyAlignment="1" applyProtection="1">
      <alignment horizontal="left" vertical="top"/>
    </xf>
    <xf numFmtId="0" fontId="4" fillId="4" borderId="9" xfId="0" applyFont="1" applyFill="1" applyBorder="1" applyAlignment="1">
      <alignment horizontal="left" vertical="top"/>
    </xf>
    <xf numFmtId="1" fontId="3" fillId="4" borderId="6" xfId="1" applyNumberFormat="1" applyFont="1" applyFill="1" applyBorder="1" applyAlignment="1" applyProtection="1">
      <alignment horizontal="center" vertical="top"/>
    </xf>
    <xf numFmtId="164" fontId="3" fillId="4" borderId="6" xfId="1" applyNumberFormat="1" applyFont="1" applyFill="1" applyBorder="1" applyAlignment="1" applyProtection="1">
      <alignment horizontal="left" vertical="top"/>
    </xf>
    <xf numFmtId="44" fontId="3" fillId="4" borderId="2" xfId="2" applyFont="1" applyFill="1" applyBorder="1" applyAlignment="1" applyProtection="1">
      <alignment horizontal="left" vertical="top"/>
    </xf>
    <xf numFmtId="44" fontId="3" fillId="4" borderId="6" xfId="2" applyFont="1" applyFill="1" applyBorder="1" applyAlignment="1" applyProtection="1">
      <alignment horizontal="left" vertical="top"/>
    </xf>
    <xf numFmtId="44" fontId="3" fillId="4" borderId="8" xfId="2" applyFont="1" applyFill="1" applyBorder="1" applyAlignment="1" applyProtection="1">
      <alignment horizontal="left" vertical="top"/>
    </xf>
    <xf numFmtId="43" fontId="3" fillId="4" borderId="8" xfId="1" applyFont="1" applyFill="1" applyBorder="1" applyAlignment="1" applyProtection="1">
      <alignment horizontal="left" vertical="top"/>
    </xf>
    <xf numFmtId="0" fontId="6" fillId="4" borderId="0" xfId="0" applyFont="1" applyFill="1" applyAlignment="1">
      <alignment horizontal="left" vertical="top"/>
    </xf>
    <xf numFmtId="4" fontId="4" fillId="4" borderId="6" xfId="0" applyNumberFormat="1" applyFont="1" applyFill="1" applyBorder="1" applyAlignment="1">
      <alignment horizontal="left"/>
    </xf>
    <xf numFmtId="4" fontId="4" fillId="4" borderId="9" xfId="0" applyNumberFormat="1" applyFont="1" applyFill="1" applyBorder="1" applyAlignment="1">
      <alignment horizontal="left"/>
    </xf>
    <xf numFmtId="1" fontId="4" fillId="4" borderId="9" xfId="0" applyNumberFormat="1" applyFont="1" applyFill="1" applyBorder="1" applyAlignment="1">
      <alignment horizontal="left"/>
    </xf>
    <xf numFmtId="0" fontId="5" fillId="4" borderId="9" xfId="0" applyFont="1" applyFill="1" applyBorder="1"/>
    <xf numFmtId="14" fontId="4" fillId="4" borderId="10" xfId="0" applyNumberFormat="1" applyFont="1" applyFill="1" applyBorder="1" applyAlignment="1">
      <alignment horizontal="center"/>
    </xf>
    <xf numFmtId="1" fontId="4" fillId="4" borderId="9" xfId="0" quotePrefix="1" applyNumberFormat="1" applyFont="1" applyFill="1" applyBorder="1" applyAlignment="1">
      <alignment horizontal="left"/>
    </xf>
    <xf numFmtId="4" fontId="7" fillId="4" borderId="6" xfId="0" applyNumberFormat="1" applyFont="1" applyFill="1" applyBorder="1" applyAlignment="1">
      <alignment horizontal="left"/>
    </xf>
    <xf numFmtId="4" fontId="4" fillId="4" borderId="6" xfId="0" quotePrefix="1" applyNumberFormat="1" applyFont="1" applyFill="1" applyBorder="1" applyAlignment="1">
      <alignment horizontal="left"/>
    </xf>
    <xf numFmtId="0" fontId="7" fillId="4" borderId="0" xfId="0" applyFont="1" applyFill="1" applyAlignment="1">
      <alignment horizontal="left" vertical="top"/>
    </xf>
    <xf numFmtId="4" fontId="7" fillId="4" borderId="9" xfId="0" applyNumberFormat="1" applyFont="1" applyFill="1" applyBorder="1" applyAlignment="1">
      <alignment horizontal="left"/>
    </xf>
    <xf numFmtId="1" fontId="7" fillId="4" borderId="9" xfId="0" applyNumberFormat="1" applyFont="1" applyFill="1" applyBorder="1" applyAlignment="1">
      <alignment horizontal="left"/>
    </xf>
    <xf numFmtId="0" fontId="7" fillId="4" borderId="9" xfId="0" applyFont="1" applyFill="1" applyBorder="1"/>
    <xf numFmtId="14" fontId="7" fillId="4" borderId="10" xfId="0" applyNumberFormat="1" applyFont="1" applyFill="1" applyBorder="1" applyAlignment="1">
      <alignment horizontal="center"/>
    </xf>
    <xf numFmtId="1" fontId="4" fillId="4" borderId="0" xfId="0" applyNumberFormat="1" applyFont="1" applyFill="1" applyAlignment="1">
      <alignment horizontal="center" vertical="top"/>
    </xf>
    <xf numFmtId="164" fontId="4" fillId="4" borderId="0" xfId="0" applyNumberFormat="1" applyFont="1" applyFill="1" applyAlignment="1">
      <alignment horizontal="left" vertical="top"/>
    </xf>
    <xf numFmtId="4" fontId="4" fillId="4" borderId="10" xfId="0" applyNumberFormat="1" applyFont="1" applyFill="1" applyBorder="1" applyAlignment="1">
      <alignment horizontal="center"/>
    </xf>
    <xf numFmtId="4" fontId="7" fillId="4" borderId="6" xfId="0" applyNumberFormat="1" applyFont="1" applyFill="1" applyBorder="1" applyAlignment="1">
      <alignment horizontal="left" vertical="top"/>
    </xf>
    <xf numFmtId="4" fontId="4" fillId="4" borderId="9" xfId="0" applyNumberFormat="1" applyFont="1" applyFill="1" applyBorder="1" applyAlignment="1">
      <alignment horizontal="left" vertical="top"/>
    </xf>
    <xf numFmtId="49" fontId="4" fillId="4" borderId="9" xfId="0" applyNumberFormat="1" applyFont="1" applyFill="1" applyBorder="1" applyAlignment="1">
      <alignment horizontal="left" vertical="top"/>
    </xf>
    <xf numFmtId="0" fontId="5" fillId="4" borderId="9" xfId="0" applyFont="1" applyFill="1" applyBorder="1" applyAlignment="1">
      <alignment horizontal="left"/>
    </xf>
    <xf numFmtId="4" fontId="4" fillId="4" borderId="10" xfId="0" applyNumberFormat="1" applyFont="1" applyFill="1" applyBorder="1" applyAlignment="1">
      <alignment horizontal="left" vertical="top"/>
    </xf>
    <xf numFmtId="1" fontId="4" fillId="4" borderId="9" xfId="0" applyNumberFormat="1" applyFont="1" applyFill="1" applyBorder="1" applyAlignment="1">
      <alignment horizontal="left" vertical="top"/>
    </xf>
    <xf numFmtId="4" fontId="4" fillId="4" borderId="6" xfId="0" applyNumberFormat="1" applyFont="1" applyFill="1" applyBorder="1" applyAlignment="1">
      <alignment horizontal="left" vertical="top"/>
    </xf>
    <xf numFmtId="1" fontId="4" fillId="4" borderId="6" xfId="0" applyNumberFormat="1" applyFont="1" applyFill="1" applyBorder="1" applyAlignment="1">
      <alignment horizontal="left" vertical="top"/>
    </xf>
    <xf numFmtId="164" fontId="4" fillId="4" borderId="6" xfId="1" applyNumberFormat="1" applyFont="1" applyFill="1" applyBorder="1" applyAlignment="1" applyProtection="1">
      <alignment horizontal="left" vertical="top"/>
    </xf>
    <xf numFmtId="44" fontId="3" fillId="4" borderId="0" xfId="2" applyFont="1" applyFill="1" applyBorder="1" applyAlignment="1" applyProtection="1">
      <alignment horizontal="left" vertical="top"/>
    </xf>
    <xf numFmtId="4" fontId="3" fillId="5" borderId="22" xfId="1" applyNumberFormat="1" applyFont="1" applyFill="1" applyBorder="1" applyAlignment="1" applyProtection="1">
      <alignment horizontal="left" vertical="top"/>
    </xf>
    <xf numFmtId="4" fontId="3" fillId="5" borderId="23" xfId="1" applyNumberFormat="1" applyFont="1" applyFill="1" applyBorder="1" applyAlignment="1" applyProtection="1">
      <alignment horizontal="left" vertical="top"/>
    </xf>
    <xf numFmtId="0" fontId="4" fillId="5" borderId="24" xfId="0" applyFont="1" applyFill="1" applyBorder="1" applyAlignment="1">
      <alignment horizontal="left" vertical="top"/>
    </xf>
    <xf numFmtId="1" fontId="3" fillId="5" borderId="23" xfId="1" applyNumberFormat="1" applyFont="1" applyFill="1" applyBorder="1" applyAlignment="1" applyProtection="1">
      <alignment horizontal="center" vertical="top"/>
    </xf>
    <xf numFmtId="164" fontId="3" fillId="5" borderId="23" xfId="1" applyNumberFormat="1" applyFont="1" applyFill="1" applyBorder="1" applyAlignment="1" applyProtection="1">
      <alignment horizontal="left" vertical="top"/>
    </xf>
    <xf numFmtId="4" fontId="4" fillId="5" borderId="23" xfId="0" applyNumberFormat="1" applyFont="1" applyFill="1" applyBorder="1" applyAlignment="1">
      <alignment horizontal="left"/>
    </xf>
    <xf numFmtId="4" fontId="4" fillId="5" borderId="24" xfId="0" applyNumberFormat="1" applyFont="1" applyFill="1" applyBorder="1" applyAlignment="1">
      <alignment horizontal="left"/>
    </xf>
    <xf numFmtId="1" fontId="4" fillId="5" borderId="23" xfId="0" quotePrefix="1" applyNumberFormat="1" applyFont="1" applyFill="1" applyBorder="1" applyAlignment="1">
      <alignment horizontal="left"/>
    </xf>
    <xf numFmtId="0" fontId="5" fillId="5" borderId="23" xfId="0" applyFont="1" applyFill="1" applyBorder="1"/>
    <xf numFmtId="14" fontId="4" fillId="5" borderId="23" xfId="0" applyNumberFormat="1" applyFont="1" applyFill="1" applyBorder="1" applyAlignment="1">
      <alignment horizontal="center"/>
    </xf>
    <xf numFmtId="0" fontId="10" fillId="5" borderId="22" xfId="0" applyFont="1" applyFill="1" applyBorder="1" applyAlignment="1">
      <alignment horizontal="left" vertical="top"/>
    </xf>
    <xf numFmtId="4" fontId="8" fillId="4" borderId="0" xfId="1" applyNumberFormat="1" applyFont="1" applyFill="1" applyBorder="1" applyAlignment="1" applyProtection="1">
      <alignment horizontal="left" vertical="top"/>
    </xf>
    <xf numFmtId="166" fontId="4" fillId="4" borderId="2" xfId="2" applyNumberFormat="1" applyFont="1" applyFill="1" applyBorder="1" applyAlignment="1" applyProtection="1">
      <alignment horizontal="left" vertical="top"/>
    </xf>
    <xf numFmtId="166" fontId="4" fillId="4" borderId="6" xfId="2" applyNumberFormat="1" applyFont="1" applyFill="1" applyBorder="1" applyAlignment="1" applyProtection="1">
      <alignment horizontal="left" vertical="top"/>
    </xf>
    <xf numFmtId="166" fontId="4" fillId="4" borderId="8" xfId="2" applyNumberFormat="1" applyFont="1" applyFill="1" applyBorder="1" applyAlignment="1" applyProtection="1">
      <alignment horizontal="left" vertical="top"/>
    </xf>
    <xf numFmtId="166" fontId="3" fillId="5" borderId="21" xfId="2" applyNumberFormat="1" applyFont="1" applyFill="1" applyBorder="1" applyAlignment="1" applyProtection="1">
      <alignment horizontal="left" vertical="top"/>
    </xf>
    <xf numFmtId="166" fontId="3" fillId="5" borderId="22" xfId="2" applyNumberFormat="1" applyFont="1" applyFill="1" applyBorder="1" applyAlignment="1" applyProtection="1">
      <alignment horizontal="left" vertical="top"/>
    </xf>
    <xf numFmtId="166" fontId="3" fillId="5" borderId="24" xfId="2" applyNumberFormat="1" applyFont="1" applyFill="1" applyBorder="1" applyAlignment="1" applyProtection="1">
      <alignment horizontal="left" vertical="top"/>
    </xf>
    <xf numFmtId="166" fontId="3" fillId="5" borderId="25" xfId="2" applyNumberFormat="1" applyFont="1" applyFill="1" applyBorder="1" applyAlignment="1" applyProtection="1">
      <alignment horizontal="left" vertical="top"/>
    </xf>
    <xf numFmtId="166" fontId="3" fillId="4" borderId="2" xfId="2" applyNumberFormat="1" applyFont="1" applyFill="1" applyBorder="1" applyAlignment="1" applyProtection="1">
      <alignment horizontal="left" vertical="top"/>
    </xf>
    <xf numFmtId="166" fontId="3" fillId="4" borderId="6" xfId="2" applyNumberFormat="1" applyFont="1" applyFill="1" applyBorder="1" applyAlignment="1" applyProtection="1">
      <alignment horizontal="left" vertical="top"/>
    </xf>
    <xf numFmtId="166" fontId="3" fillId="4" borderId="8" xfId="2" applyNumberFormat="1" applyFont="1" applyFill="1" applyBorder="1" applyAlignment="1" applyProtection="1">
      <alignment horizontal="left" vertical="top"/>
    </xf>
    <xf numFmtId="166" fontId="7" fillId="4" borderId="2" xfId="2" applyNumberFormat="1" applyFont="1" applyFill="1" applyBorder="1" applyAlignment="1" applyProtection="1">
      <alignment horizontal="left" vertical="top"/>
    </xf>
    <xf numFmtId="166" fontId="7" fillId="4" borderId="6" xfId="2" applyNumberFormat="1" applyFont="1" applyFill="1" applyBorder="1" applyAlignment="1" applyProtection="1">
      <alignment horizontal="left" vertical="top"/>
    </xf>
    <xf numFmtId="166" fontId="7" fillId="4" borderId="8" xfId="2" applyNumberFormat="1" applyFont="1" applyFill="1" applyBorder="1" applyAlignment="1" applyProtection="1">
      <alignment horizontal="left" vertical="top"/>
    </xf>
    <xf numFmtId="166" fontId="4" fillId="4" borderId="0" xfId="2" applyNumberFormat="1" applyFont="1" applyFill="1" applyBorder="1" applyAlignment="1" applyProtection="1">
      <alignment horizontal="left" vertical="top"/>
    </xf>
    <xf numFmtId="166" fontId="4" fillId="4" borderId="7" xfId="2" applyNumberFormat="1" applyFont="1" applyFill="1" applyBorder="1" applyAlignment="1" applyProtection="1">
      <alignment horizontal="left" vertical="top"/>
    </xf>
    <xf numFmtId="4" fontId="3" fillId="4" borderId="0" xfId="0" applyNumberFormat="1" applyFont="1" applyFill="1" applyAlignment="1">
      <alignment horizontal="left" vertical="top"/>
    </xf>
    <xf numFmtId="4" fontId="4" fillId="4" borderId="0" xfId="0" applyNumberFormat="1" applyFont="1" applyFill="1" applyAlignment="1">
      <alignment horizontal="left" vertical="top"/>
    </xf>
    <xf numFmtId="1" fontId="4" fillId="4" borderId="0" xfId="0" applyNumberFormat="1" applyFont="1" applyFill="1" applyAlignment="1">
      <alignment horizontal="left" vertical="top"/>
    </xf>
    <xf numFmtId="164" fontId="4" fillId="4" borderId="0" xfId="1" applyNumberFormat="1" applyFont="1" applyFill="1" applyBorder="1" applyAlignment="1" applyProtection="1">
      <alignment horizontal="left" vertical="top"/>
    </xf>
    <xf numFmtId="4" fontId="4" fillId="5" borderId="11" xfId="0" applyNumberFormat="1" applyFont="1" applyFill="1" applyBorder="1" applyAlignment="1">
      <alignment horizontal="left" vertical="top"/>
    </xf>
    <xf numFmtId="1" fontId="4" fillId="5" borderId="11" xfId="0" applyNumberFormat="1" applyFont="1" applyFill="1" applyBorder="1" applyAlignment="1">
      <alignment horizontal="left" vertical="top"/>
    </xf>
    <xf numFmtId="164" fontId="4" fillId="5" borderId="12" xfId="1" applyNumberFormat="1" applyFont="1" applyFill="1" applyBorder="1" applyAlignment="1" applyProtection="1">
      <alignment horizontal="left" vertical="top"/>
    </xf>
    <xf numFmtId="4" fontId="8" fillId="5" borderId="11" xfId="0" applyNumberFormat="1" applyFont="1" applyFill="1" applyBorder="1" applyAlignment="1">
      <alignment horizontal="left" vertical="top"/>
    </xf>
    <xf numFmtId="166" fontId="8" fillId="5" borderId="13" xfId="2" applyNumberFormat="1" applyFont="1" applyFill="1" applyBorder="1" applyAlignment="1" applyProtection="1">
      <alignment horizontal="left" vertical="top"/>
    </xf>
    <xf numFmtId="4" fontId="3" fillId="4" borderId="14" xfId="0" applyNumberFormat="1" applyFont="1" applyFill="1" applyBorder="1" applyAlignment="1">
      <alignment horizontal="left" vertical="top"/>
    </xf>
    <xf numFmtId="4" fontId="4" fillId="4" borderId="14" xfId="0" applyNumberFormat="1" applyFont="1" applyFill="1" applyBorder="1" applyAlignment="1">
      <alignment horizontal="left" vertical="top"/>
    </xf>
    <xf numFmtId="1" fontId="4" fillId="4" borderId="14" xfId="0" applyNumberFormat="1" applyFont="1" applyFill="1" applyBorder="1" applyAlignment="1">
      <alignment horizontal="left" vertical="top"/>
    </xf>
    <xf numFmtId="164" fontId="4" fillId="4" borderId="14" xfId="1" applyNumberFormat="1" applyFont="1" applyFill="1" applyBorder="1" applyAlignment="1" applyProtection="1">
      <alignment horizontal="left" vertical="top"/>
    </xf>
    <xf numFmtId="44" fontId="3" fillId="4" borderId="14" xfId="2" applyFont="1" applyFill="1" applyBorder="1" applyAlignment="1" applyProtection="1">
      <alignment horizontal="left" vertical="top"/>
    </xf>
    <xf numFmtId="0" fontId="5" fillId="4" borderId="0" xfId="0" applyFont="1" applyFill="1" applyAlignment="1">
      <alignment horizontal="center" vertical="top"/>
    </xf>
    <xf numFmtId="1" fontId="7" fillId="4" borderId="6" xfId="0" applyNumberFormat="1" applyFont="1" applyFill="1" applyBorder="1" applyAlignment="1">
      <alignment horizontal="left"/>
    </xf>
    <xf numFmtId="0" fontId="7" fillId="4" borderId="6" xfId="0" applyFont="1" applyFill="1" applyBorder="1"/>
    <xf numFmtId="14" fontId="7" fillId="4" borderId="6" xfId="0" applyNumberFormat="1" applyFont="1" applyFill="1" applyBorder="1" applyAlignment="1">
      <alignment horizontal="center"/>
    </xf>
    <xf numFmtId="166" fontId="7" fillId="4" borderId="0" xfId="2" applyNumberFormat="1" applyFont="1" applyFill="1" applyBorder="1" applyAlignment="1" applyProtection="1">
      <alignment horizontal="left" vertical="top"/>
    </xf>
    <xf numFmtId="166" fontId="7" fillId="4" borderId="26" xfId="2" applyNumberFormat="1" applyFont="1" applyFill="1" applyBorder="1" applyAlignment="1" applyProtection="1">
      <alignment horizontal="left" vertical="top"/>
    </xf>
    <xf numFmtId="166" fontId="4" fillId="4" borderId="27" xfId="2" applyNumberFormat="1" applyFont="1" applyFill="1" applyBorder="1" applyAlignment="1" applyProtection="1">
      <alignment horizontal="left" vertical="top"/>
    </xf>
    <xf numFmtId="166" fontId="3" fillId="5" borderId="28" xfId="2" applyNumberFormat="1" applyFont="1" applyFill="1" applyBorder="1" applyAlignment="1" applyProtection="1">
      <alignment horizontal="left" vertical="top"/>
    </xf>
    <xf numFmtId="166" fontId="3" fillId="5" borderId="29" xfId="2" applyNumberFormat="1" applyFont="1" applyFill="1" applyBorder="1" applyAlignment="1" applyProtection="1">
      <alignment horizontal="left" vertical="top"/>
    </xf>
    <xf numFmtId="166" fontId="7" fillId="4" borderId="9" xfId="2" applyNumberFormat="1" applyFont="1" applyFill="1" applyBorder="1" applyAlignment="1" applyProtection="1">
      <alignment horizontal="left" vertical="top"/>
    </xf>
    <xf numFmtId="4" fontId="12" fillId="4" borderId="6" xfId="0" applyNumberFormat="1" applyFont="1" applyFill="1" applyBorder="1" applyAlignment="1">
      <alignment horizontal="left"/>
    </xf>
    <xf numFmtId="166" fontId="4" fillId="4" borderId="9" xfId="2" applyNumberFormat="1" applyFont="1" applyFill="1" applyBorder="1" applyAlignment="1" applyProtection="1">
      <alignment horizontal="left" vertical="top"/>
    </xf>
    <xf numFmtId="43" fontId="3" fillId="4" borderId="6" xfId="1" applyFont="1" applyFill="1" applyBorder="1" applyAlignment="1" applyProtection="1">
      <alignment horizontal="left" vertical="top"/>
    </xf>
    <xf numFmtId="166" fontId="3" fillId="5" borderId="23" xfId="2" applyNumberFormat="1" applyFont="1" applyFill="1" applyBorder="1" applyAlignment="1" applyProtection="1">
      <alignment horizontal="left" vertical="top"/>
    </xf>
    <xf numFmtId="166" fontId="8" fillId="5" borderId="30" xfId="2" applyNumberFormat="1" applyFont="1" applyFill="1" applyBorder="1" applyAlignment="1" applyProtection="1">
      <alignment horizontal="left" vertical="top"/>
    </xf>
  </cellXfs>
  <cellStyles count="18">
    <cellStyle name="Comma 2" xfId="5" xr:uid="{B3D1D7E4-0B5B-4A42-A150-3173894AFE1B}"/>
    <cellStyle name="Comma 3" xfId="15" xr:uid="{9CE0D727-58E2-49EB-BF44-C3CADE490C87}"/>
    <cellStyle name="Currency 2" xfId="16" xr:uid="{C6FDD94C-557C-4E71-B0E9-FEB4F1D5DD2B}"/>
    <cellStyle name="Euro" xfId="7" xr:uid="{8F7E0B0F-0077-4433-83D4-5710FD54EFA1}"/>
    <cellStyle name="Komma" xfId="1" builtinId="3"/>
    <cellStyle name="Komma 2" xfId="4" xr:uid="{C7A82DD8-4469-4A28-9069-EEF4C73AC83A}"/>
    <cellStyle name="Komma 2 2" xfId="17" xr:uid="{5914C07A-2ABC-44C9-B9F8-7E4BD9BD7658}"/>
    <cellStyle name="Komma 2 3" xfId="9" xr:uid="{8CCAEED5-4AC9-46C0-8BD3-234E8219640C}"/>
    <cellStyle name="Komma 3" xfId="10" xr:uid="{37DDD7C1-0EE1-4A72-93D5-F8CA0113946B}"/>
    <cellStyle name="Komma 4" xfId="8" xr:uid="{FFD2D912-551D-4E1A-BC47-AFD61B4FB777}"/>
    <cellStyle name="Normal 2" xfId="3" xr:uid="{7B427880-D084-487F-91CD-136F19AF5FFA}"/>
    <cellStyle name="Normal 3" xfId="14" xr:uid="{12568402-E0B5-4293-A03C-892CA43FC16E}"/>
    <cellStyle name="Standaard" xfId="0" builtinId="0"/>
    <cellStyle name="Standaard 2" xfId="11" xr:uid="{A827075A-9906-4A62-A89D-6E252462AE26}"/>
    <cellStyle name="Standaard 3" xfId="6" xr:uid="{C3AE7E9D-413D-4C85-AE8A-BEF77E7F6DC8}"/>
    <cellStyle name="Valuta" xfId="2" builtinId="4"/>
    <cellStyle name="Valuta 2" xfId="12" xr:uid="{0E64B5FA-E9F9-402C-9719-8BE208DBAB46}"/>
    <cellStyle name="Valuta 4" xfId="13" xr:uid="{504C4210-7AE3-4DEE-BECD-8CB1FD109F9D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DB8BE-C6BC-471C-9A1D-567FD2A485E1}">
  <dimension ref="A1:X93"/>
  <sheetViews>
    <sheetView tabSelected="1" workbookViewId="0">
      <pane ySplit="4" topLeftCell="A5" activePane="bottomLeft" state="frozen"/>
      <selection pane="bottomLeft" activeCell="Y1" sqref="Y1:AI1048576"/>
    </sheetView>
  </sheetViews>
  <sheetFormatPr defaultColWidth="9.33203125" defaultRowHeight="11.4" x14ac:dyDescent="0.3"/>
  <cols>
    <col min="1" max="1" width="16.6640625" style="10" customWidth="1"/>
    <col min="2" max="2" width="52.5546875" style="10" customWidth="1"/>
    <col min="3" max="3" width="21.88671875" style="10" customWidth="1"/>
    <col min="4" max="4" width="8.6640625" style="58" customWidth="1"/>
    <col min="5" max="5" width="7.6640625" style="10" customWidth="1"/>
    <col min="6" max="6" width="18.33203125" style="10" hidden="1" customWidth="1"/>
    <col min="7" max="7" width="15.44140625" style="10" hidden="1" customWidth="1"/>
    <col min="8" max="8" width="17" style="10" hidden="1" customWidth="1"/>
    <col min="9" max="9" width="12.33203125" style="10" hidden="1" customWidth="1"/>
    <col min="10" max="10" width="22.109375" style="10" hidden="1" customWidth="1"/>
    <col min="11" max="11" width="15.109375" style="10" hidden="1" customWidth="1"/>
    <col min="12" max="12" width="14.44140625" style="59" hidden="1" customWidth="1"/>
    <col min="13" max="20" width="14.6640625" style="9" hidden="1" customWidth="1"/>
    <col min="21" max="24" width="14.6640625" style="9" customWidth="1"/>
    <col min="25" max="16384" width="9.33203125" style="10"/>
  </cols>
  <sheetData>
    <row r="1" spans="1:24" ht="18" customHeight="1" x14ac:dyDescent="0.3">
      <c r="A1" s="1" t="s">
        <v>156</v>
      </c>
      <c r="B1" s="2"/>
      <c r="C1" s="2"/>
      <c r="D1" s="3"/>
      <c r="E1" s="4"/>
      <c r="F1" s="2"/>
      <c r="G1" s="2"/>
      <c r="H1" s="2"/>
      <c r="I1" s="2"/>
      <c r="J1" s="2"/>
      <c r="K1" s="2"/>
      <c r="L1" s="5"/>
      <c r="M1" s="6"/>
      <c r="N1" s="6"/>
      <c r="O1" s="6"/>
      <c r="P1" s="7"/>
      <c r="Q1" s="6"/>
      <c r="R1" s="6"/>
      <c r="S1" s="6"/>
      <c r="T1" s="8"/>
      <c r="U1" s="6"/>
      <c r="V1" s="6"/>
      <c r="W1" s="6"/>
      <c r="X1" s="8"/>
    </row>
    <row r="2" spans="1:24" ht="21.6" customHeight="1" x14ac:dyDescent="0.3">
      <c r="A2" s="11" t="s">
        <v>0</v>
      </c>
      <c r="B2" s="12"/>
      <c r="C2" s="12"/>
      <c r="D2" s="13"/>
      <c r="E2" s="14"/>
      <c r="F2" s="12"/>
      <c r="G2" s="12"/>
      <c r="H2" s="12"/>
      <c r="I2" s="12"/>
      <c r="J2" s="12"/>
      <c r="K2" s="12"/>
      <c r="L2" s="15"/>
      <c r="M2" s="16"/>
      <c r="N2" s="16"/>
      <c r="O2" s="16"/>
      <c r="P2" s="17"/>
      <c r="Q2" s="16"/>
      <c r="R2" s="16"/>
      <c r="S2" s="16"/>
      <c r="T2" s="18"/>
      <c r="U2" s="16"/>
      <c r="V2" s="16"/>
      <c r="W2" s="16"/>
      <c r="X2" s="18"/>
    </row>
    <row r="3" spans="1:24" ht="25.95" customHeight="1" thickBot="1" x14ac:dyDescent="0.35">
      <c r="A3" s="19" t="s">
        <v>1</v>
      </c>
      <c r="B3" s="20"/>
      <c r="C3" s="20"/>
      <c r="D3" s="21"/>
      <c r="E3" s="22"/>
      <c r="F3" s="20"/>
      <c r="G3" s="20"/>
      <c r="H3" s="20"/>
      <c r="I3" s="20"/>
      <c r="J3" s="20"/>
      <c r="K3" s="20"/>
      <c r="L3" s="23"/>
      <c r="M3" s="24"/>
      <c r="N3" s="24"/>
      <c r="O3" s="24"/>
      <c r="P3" s="24"/>
      <c r="Q3" s="25"/>
      <c r="R3" s="24"/>
      <c r="S3" s="24"/>
      <c r="T3" s="26"/>
      <c r="U3" s="25"/>
      <c r="V3" s="24"/>
      <c r="W3" s="24"/>
      <c r="X3" s="26"/>
    </row>
    <row r="4" spans="1:24" s="34" customFormat="1" ht="45.6" x14ac:dyDescent="0.3">
      <c r="A4" s="27" t="s">
        <v>72</v>
      </c>
      <c r="B4" s="27" t="s">
        <v>3</v>
      </c>
      <c r="C4" s="27" t="s">
        <v>147</v>
      </c>
      <c r="D4" s="28" t="s">
        <v>73</v>
      </c>
      <c r="E4" s="27" t="s">
        <v>2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9" t="s">
        <v>10</v>
      </c>
      <c r="M4" s="30" t="s">
        <v>149</v>
      </c>
      <c r="N4" s="31" t="s">
        <v>148</v>
      </c>
      <c r="O4" s="31" t="s">
        <v>150</v>
      </c>
      <c r="P4" s="32" t="s">
        <v>151</v>
      </c>
      <c r="Q4" s="30" t="s">
        <v>152</v>
      </c>
      <c r="R4" s="31" t="s">
        <v>153</v>
      </c>
      <c r="S4" s="31" t="s">
        <v>154</v>
      </c>
      <c r="T4" s="33" t="s">
        <v>155</v>
      </c>
      <c r="U4" s="30" t="s">
        <v>152</v>
      </c>
      <c r="V4" s="31" t="s">
        <v>153</v>
      </c>
      <c r="W4" s="31" t="s">
        <v>154</v>
      </c>
      <c r="X4" s="31" t="s">
        <v>155</v>
      </c>
    </row>
    <row r="5" spans="1:24" ht="12" x14ac:dyDescent="0.3">
      <c r="A5" s="82" t="s">
        <v>126</v>
      </c>
      <c r="B5" s="36"/>
      <c r="C5" s="37"/>
      <c r="D5" s="38"/>
      <c r="E5" s="36"/>
      <c r="F5" s="36"/>
      <c r="G5" s="36"/>
      <c r="H5" s="36"/>
      <c r="I5" s="36"/>
      <c r="J5" s="36"/>
      <c r="K5" s="36"/>
      <c r="L5" s="39"/>
      <c r="M5" s="40"/>
      <c r="N5" s="41"/>
      <c r="O5" s="41"/>
      <c r="P5" s="42"/>
      <c r="Q5" s="40"/>
      <c r="R5" s="41"/>
      <c r="S5" s="41"/>
      <c r="T5" s="43"/>
      <c r="U5" s="40"/>
      <c r="V5" s="41"/>
      <c r="W5" s="41"/>
      <c r="X5" s="124"/>
    </row>
    <row r="6" spans="1:24" s="44" customFormat="1" x14ac:dyDescent="0.2">
      <c r="A6" s="112">
        <v>630016</v>
      </c>
      <c r="B6" s="45" t="s">
        <v>23</v>
      </c>
      <c r="C6" s="46" t="s">
        <v>80</v>
      </c>
      <c r="D6" s="47"/>
      <c r="E6" s="46" t="s">
        <v>11</v>
      </c>
      <c r="F6" s="48" t="s">
        <v>13</v>
      </c>
      <c r="G6" s="48" t="s">
        <v>24</v>
      </c>
      <c r="H6" s="48" t="s">
        <v>13</v>
      </c>
      <c r="I6" s="48" t="s">
        <v>13</v>
      </c>
      <c r="J6" s="48" t="s">
        <v>14</v>
      </c>
      <c r="K6" s="48" t="s">
        <v>13</v>
      </c>
      <c r="L6" s="49">
        <v>44621</v>
      </c>
      <c r="M6" s="83">
        <v>1160000</v>
      </c>
      <c r="N6" s="84">
        <v>105000</v>
      </c>
      <c r="O6" s="84">
        <v>0</v>
      </c>
      <c r="P6" s="85">
        <f t="shared" ref="P6:P11" si="0">SUM(M6:O6)</f>
        <v>1265000</v>
      </c>
      <c r="Q6" s="83">
        <v>1160000</v>
      </c>
      <c r="R6" s="84">
        <v>105000</v>
      </c>
      <c r="S6" s="84">
        <v>0</v>
      </c>
      <c r="T6" s="85">
        <f>SUM(Q6:S6)</f>
        <v>1265000</v>
      </c>
      <c r="U6" s="83">
        <f>ROUNDUP(Q6/133.4*138.1,-3)</f>
        <v>1201000</v>
      </c>
      <c r="V6" s="83">
        <f>ROUNDUP(R6/129.6*133.4,-3)</f>
        <v>109000</v>
      </c>
      <c r="W6" s="84">
        <v>0</v>
      </c>
      <c r="X6" s="84">
        <f>SUM(U6:W6)</f>
        <v>1310000</v>
      </c>
    </row>
    <row r="7" spans="1:24" s="44" customFormat="1" x14ac:dyDescent="0.2">
      <c r="A7" s="112">
        <v>630012</v>
      </c>
      <c r="B7" s="45" t="s">
        <v>38</v>
      </c>
      <c r="C7" s="46" t="s">
        <v>92</v>
      </c>
      <c r="D7" s="50"/>
      <c r="E7" s="46" t="s">
        <v>11</v>
      </c>
      <c r="F7" s="48" t="s">
        <v>24</v>
      </c>
      <c r="G7" s="48" t="s">
        <v>24</v>
      </c>
      <c r="H7" s="48" t="s">
        <v>13</v>
      </c>
      <c r="I7" s="48" t="s">
        <v>13</v>
      </c>
      <c r="J7" s="48" t="s">
        <v>14</v>
      </c>
      <c r="K7" s="48" t="s">
        <v>13</v>
      </c>
      <c r="L7" s="49">
        <v>39140</v>
      </c>
      <c r="M7" s="83">
        <v>1835000</v>
      </c>
      <c r="N7" s="84">
        <v>98000</v>
      </c>
      <c r="O7" s="84">
        <v>0</v>
      </c>
      <c r="P7" s="85">
        <f t="shared" si="0"/>
        <v>1933000</v>
      </c>
      <c r="Q7" s="83">
        <v>1835000</v>
      </c>
      <c r="R7" s="84">
        <v>98000</v>
      </c>
      <c r="S7" s="84">
        <v>0</v>
      </c>
      <c r="T7" s="85">
        <f>SUM(Q7:S7)</f>
        <v>1933000</v>
      </c>
      <c r="U7" s="83">
        <f t="shared" ref="U7:U11" si="1">ROUNDUP(Q7/133.4*138.1,-3)</f>
        <v>1900000</v>
      </c>
      <c r="V7" s="83">
        <f t="shared" ref="V7:V11" si="2">ROUNDUP(R7/129.6*133.4,-3)</f>
        <v>101000</v>
      </c>
      <c r="W7" s="84">
        <v>0</v>
      </c>
      <c r="X7" s="84">
        <f>SUM(U7:W7)</f>
        <v>2001000</v>
      </c>
    </row>
    <row r="8" spans="1:24" s="44" customFormat="1" x14ac:dyDescent="0.2">
      <c r="A8" s="112">
        <v>630023</v>
      </c>
      <c r="B8" s="45" t="s">
        <v>44</v>
      </c>
      <c r="C8" s="46" t="s">
        <v>96</v>
      </c>
      <c r="D8" s="47"/>
      <c r="E8" s="46" t="s">
        <v>11</v>
      </c>
      <c r="F8" s="48" t="s">
        <v>24</v>
      </c>
      <c r="G8" s="48" t="s">
        <v>24</v>
      </c>
      <c r="H8" s="48" t="s">
        <v>13</v>
      </c>
      <c r="I8" s="48" t="s">
        <v>13</v>
      </c>
      <c r="J8" s="48" t="s">
        <v>14</v>
      </c>
      <c r="K8" s="48" t="s">
        <v>24</v>
      </c>
      <c r="L8" s="49">
        <v>44621</v>
      </c>
      <c r="M8" s="83">
        <v>12748000</v>
      </c>
      <c r="N8" s="84">
        <v>39000</v>
      </c>
      <c r="O8" s="84">
        <v>0</v>
      </c>
      <c r="P8" s="85">
        <f t="shared" si="0"/>
        <v>12787000</v>
      </c>
      <c r="Q8" s="83">
        <v>12748000</v>
      </c>
      <c r="R8" s="84">
        <v>39000</v>
      </c>
      <c r="S8" s="84">
        <v>0</v>
      </c>
      <c r="T8" s="85">
        <f>SUM(Q8:S8)</f>
        <v>12787000</v>
      </c>
      <c r="U8" s="83">
        <f t="shared" si="1"/>
        <v>13198000</v>
      </c>
      <c r="V8" s="83">
        <f t="shared" si="2"/>
        <v>41000</v>
      </c>
      <c r="W8" s="84">
        <v>0</v>
      </c>
      <c r="X8" s="84">
        <f>SUM(U8:W8)</f>
        <v>13239000</v>
      </c>
    </row>
    <row r="9" spans="1:24" s="44" customFormat="1" x14ac:dyDescent="0.2">
      <c r="A9" s="112">
        <v>630013</v>
      </c>
      <c r="B9" s="45" t="s">
        <v>167</v>
      </c>
      <c r="C9" s="46" t="s">
        <v>84</v>
      </c>
      <c r="D9" s="50"/>
      <c r="E9" s="46" t="s">
        <v>11</v>
      </c>
      <c r="F9" s="48" t="s">
        <v>24</v>
      </c>
      <c r="G9" s="48" t="s">
        <v>24</v>
      </c>
      <c r="H9" s="48" t="s">
        <v>13</v>
      </c>
      <c r="I9" s="48" t="s">
        <v>13</v>
      </c>
      <c r="J9" s="48" t="s">
        <v>14</v>
      </c>
      <c r="K9" s="48" t="s">
        <v>24</v>
      </c>
      <c r="L9" s="49">
        <v>44621</v>
      </c>
      <c r="M9" s="83">
        <v>4423000</v>
      </c>
      <c r="N9" s="84">
        <v>224000</v>
      </c>
      <c r="O9" s="84">
        <v>0</v>
      </c>
      <c r="P9" s="85">
        <f t="shared" si="0"/>
        <v>4647000</v>
      </c>
      <c r="Q9" s="83">
        <v>4423000</v>
      </c>
      <c r="R9" s="84">
        <v>224000</v>
      </c>
      <c r="S9" s="84">
        <v>0</v>
      </c>
      <c r="T9" s="85">
        <f>SUM(Q9:S9)</f>
        <v>4647000</v>
      </c>
      <c r="U9" s="83">
        <f t="shared" si="1"/>
        <v>4579000</v>
      </c>
      <c r="V9" s="83">
        <f t="shared" si="2"/>
        <v>231000</v>
      </c>
      <c r="W9" s="84">
        <v>0</v>
      </c>
      <c r="X9" s="84">
        <f>SUM(U9:W9)</f>
        <v>4810000</v>
      </c>
    </row>
    <row r="10" spans="1:24" s="44" customFormat="1" x14ac:dyDescent="0.2">
      <c r="A10" s="112">
        <v>630018</v>
      </c>
      <c r="B10" s="51" t="s">
        <v>48</v>
      </c>
      <c r="C10" s="46" t="s">
        <v>99</v>
      </c>
      <c r="D10" s="47"/>
      <c r="E10" s="46" t="s">
        <v>11</v>
      </c>
      <c r="F10" s="48" t="s">
        <v>24</v>
      </c>
      <c r="G10" s="48" t="s">
        <v>24</v>
      </c>
      <c r="H10" s="48" t="s">
        <v>13</v>
      </c>
      <c r="I10" s="48" t="s">
        <v>13</v>
      </c>
      <c r="J10" s="48" t="s">
        <v>14</v>
      </c>
      <c r="K10" s="48" t="s">
        <v>13</v>
      </c>
      <c r="L10" s="49">
        <v>44621</v>
      </c>
      <c r="M10" s="83">
        <v>7492000</v>
      </c>
      <c r="N10" s="84">
        <v>0</v>
      </c>
      <c r="O10" s="84">
        <v>0</v>
      </c>
      <c r="P10" s="85">
        <f t="shared" si="0"/>
        <v>7492000</v>
      </c>
      <c r="Q10" s="83">
        <v>7492000</v>
      </c>
      <c r="R10" s="84">
        <v>0</v>
      </c>
      <c r="S10" s="84">
        <v>0</v>
      </c>
      <c r="T10" s="85">
        <f>SUM(Q10:S10)</f>
        <v>7492000</v>
      </c>
      <c r="U10" s="83">
        <f t="shared" si="1"/>
        <v>7756000</v>
      </c>
      <c r="V10" s="83">
        <f t="shared" si="2"/>
        <v>0</v>
      </c>
      <c r="W10" s="84">
        <v>0</v>
      </c>
      <c r="X10" s="84">
        <f>SUM(U10:W10)</f>
        <v>7756000</v>
      </c>
    </row>
    <row r="11" spans="1:24" s="44" customFormat="1" x14ac:dyDescent="0.2">
      <c r="A11" s="112">
        <v>630015</v>
      </c>
      <c r="B11" s="45" t="s">
        <v>59</v>
      </c>
      <c r="C11" s="46" t="s">
        <v>114</v>
      </c>
      <c r="D11" s="47"/>
      <c r="E11" s="46" t="s">
        <v>11</v>
      </c>
      <c r="F11" s="48" t="s">
        <v>13</v>
      </c>
      <c r="G11" s="48" t="s">
        <v>13</v>
      </c>
      <c r="H11" s="48" t="s">
        <v>13</v>
      </c>
      <c r="I11" s="48" t="s">
        <v>13</v>
      </c>
      <c r="J11" s="48" t="s">
        <v>14</v>
      </c>
      <c r="K11" s="48" t="s">
        <v>13</v>
      </c>
      <c r="L11" s="49">
        <v>44621</v>
      </c>
      <c r="M11" s="83">
        <v>1341000</v>
      </c>
      <c r="N11" s="84">
        <v>75000</v>
      </c>
      <c r="O11" s="84">
        <v>0</v>
      </c>
      <c r="P11" s="85">
        <f t="shared" si="0"/>
        <v>1416000</v>
      </c>
      <c r="Q11" s="83">
        <v>1341000</v>
      </c>
      <c r="R11" s="84">
        <v>75000</v>
      </c>
      <c r="S11" s="84">
        <v>0</v>
      </c>
      <c r="T11" s="85">
        <f>SUM(Q11,R11,S11)</f>
        <v>1416000</v>
      </c>
      <c r="U11" s="83">
        <f t="shared" si="1"/>
        <v>1389000</v>
      </c>
      <c r="V11" s="83">
        <f t="shared" si="2"/>
        <v>78000</v>
      </c>
      <c r="W11" s="84">
        <v>0</v>
      </c>
      <c r="X11" s="84">
        <f>SUM(U11,V11,W11)</f>
        <v>1467000</v>
      </c>
    </row>
    <row r="12" spans="1:24" x14ac:dyDescent="0.3">
      <c r="A12" s="71" t="s">
        <v>137</v>
      </c>
      <c r="B12" s="72"/>
      <c r="C12" s="73"/>
      <c r="D12" s="74"/>
      <c r="E12" s="72"/>
      <c r="F12" s="72"/>
      <c r="G12" s="72"/>
      <c r="H12" s="72"/>
      <c r="I12" s="72"/>
      <c r="J12" s="72"/>
      <c r="K12" s="72"/>
      <c r="L12" s="75"/>
      <c r="M12" s="86">
        <f t="shared" ref="M12:T12" si="3">SUM(M6:M11)</f>
        <v>28999000</v>
      </c>
      <c r="N12" s="86">
        <f t="shared" si="3"/>
        <v>541000</v>
      </c>
      <c r="O12" s="87">
        <f t="shared" si="3"/>
        <v>0</v>
      </c>
      <c r="P12" s="88">
        <f t="shared" si="3"/>
        <v>29540000</v>
      </c>
      <c r="Q12" s="86">
        <f t="shared" si="3"/>
        <v>28999000</v>
      </c>
      <c r="R12" s="87">
        <f t="shared" si="3"/>
        <v>541000</v>
      </c>
      <c r="S12" s="88">
        <f t="shared" si="3"/>
        <v>0</v>
      </c>
      <c r="T12" s="89">
        <f t="shared" si="3"/>
        <v>29540000</v>
      </c>
      <c r="U12" s="86">
        <f t="shared" ref="U12:X12" si="4">SUM(U6:U11)</f>
        <v>30023000</v>
      </c>
      <c r="V12" s="87">
        <f t="shared" si="4"/>
        <v>560000</v>
      </c>
      <c r="W12" s="88">
        <f t="shared" si="4"/>
        <v>0</v>
      </c>
      <c r="X12" s="125">
        <f t="shared" si="4"/>
        <v>30583000</v>
      </c>
    </row>
    <row r="13" spans="1:24" x14ac:dyDescent="0.3">
      <c r="A13" s="35"/>
      <c r="B13" s="36"/>
      <c r="C13" s="37"/>
      <c r="D13" s="38"/>
      <c r="E13" s="36"/>
      <c r="F13" s="36"/>
      <c r="G13" s="36"/>
      <c r="H13" s="36"/>
      <c r="I13" s="36"/>
      <c r="J13" s="36"/>
      <c r="K13" s="36"/>
      <c r="L13" s="39"/>
      <c r="M13" s="90"/>
      <c r="N13" s="91"/>
      <c r="O13" s="91"/>
      <c r="P13" s="92"/>
      <c r="Q13" s="90"/>
      <c r="R13" s="91"/>
      <c r="S13" s="91"/>
      <c r="T13" s="92"/>
      <c r="U13" s="90"/>
      <c r="V13" s="91"/>
      <c r="W13" s="91"/>
      <c r="X13" s="91"/>
    </row>
    <row r="14" spans="1:24" ht="12" x14ac:dyDescent="0.3">
      <c r="A14" s="82" t="s">
        <v>127</v>
      </c>
      <c r="B14" s="36"/>
      <c r="C14" s="37"/>
      <c r="D14" s="38"/>
      <c r="E14" s="36"/>
      <c r="F14" s="36"/>
      <c r="G14" s="36"/>
      <c r="H14" s="36"/>
      <c r="I14" s="36"/>
      <c r="J14" s="36"/>
      <c r="K14" s="36"/>
      <c r="L14" s="39"/>
      <c r="M14" s="90"/>
      <c r="N14" s="91"/>
      <c r="O14" s="91"/>
      <c r="P14" s="92"/>
      <c r="Q14" s="90"/>
      <c r="R14" s="91"/>
      <c r="S14" s="91"/>
      <c r="T14" s="92"/>
      <c r="U14" s="90"/>
      <c r="V14" s="91"/>
      <c r="W14" s="91"/>
      <c r="X14" s="91"/>
    </row>
    <row r="15" spans="1:24" s="44" customFormat="1" x14ac:dyDescent="0.2">
      <c r="A15" s="112">
        <v>627019</v>
      </c>
      <c r="B15" s="45" t="s">
        <v>168</v>
      </c>
      <c r="C15" s="46" t="s">
        <v>104</v>
      </c>
      <c r="D15" s="47"/>
      <c r="E15" s="46" t="s">
        <v>11</v>
      </c>
      <c r="F15" s="48"/>
      <c r="G15" s="48"/>
      <c r="H15" s="48"/>
      <c r="I15" s="48" t="s">
        <v>13</v>
      </c>
      <c r="J15" s="48" t="s">
        <v>14</v>
      </c>
      <c r="K15" s="48"/>
      <c r="L15" s="49">
        <v>44621</v>
      </c>
      <c r="M15" s="83">
        <v>5378000</v>
      </c>
      <c r="N15" s="84">
        <v>418000</v>
      </c>
      <c r="O15" s="84">
        <v>0</v>
      </c>
      <c r="P15" s="85">
        <f t="shared" ref="P15:P28" si="5">SUM(M15:O15)</f>
        <v>5796000</v>
      </c>
      <c r="Q15" s="83">
        <v>5378000</v>
      </c>
      <c r="R15" s="84">
        <v>418000</v>
      </c>
      <c r="S15" s="84">
        <v>0</v>
      </c>
      <c r="T15" s="85">
        <f t="shared" ref="T15:T27" si="6">SUM(Q15,R15,S15)</f>
        <v>5796000</v>
      </c>
      <c r="U15" s="83">
        <f>ROUNDUP(Q15/133.4*138.1,-3)</f>
        <v>5568000</v>
      </c>
      <c r="V15" s="83">
        <f t="shared" ref="V15:V28" si="7">ROUNDUP(R15/129.6*133.4,-3)</f>
        <v>431000</v>
      </c>
      <c r="W15" s="84">
        <v>0</v>
      </c>
      <c r="X15" s="84">
        <f t="shared" ref="X15:X27" si="8">SUM(U15,V15,W15)</f>
        <v>5999000</v>
      </c>
    </row>
    <row r="16" spans="1:24" s="44" customFormat="1" x14ac:dyDescent="0.2">
      <c r="A16" s="112">
        <v>627019</v>
      </c>
      <c r="B16" s="45" t="s">
        <v>52</v>
      </c>
      <c r="C16" s="46" t="s">
        <v>105</v>
      </c>
      <c r="D16" s="47"/>
      <c r="E16" s="46" t="s">
        <v>11</v>
      </c>
      <c r="F16" s="48"/>
      <c r="G16" s="48"/>
      <c r="H16" s="48"/>
      <c r="I16" s="48" t="s">
        <v>13</v>
      </c>
      <c r="J16" s="48" t="s">
        <v>14</v>
      </c>
      <c r="K16" s="48"/>
      <c r="L16" s="49">
        <v>44621</v>
      </c>
      <c r="M16" s="83">
        <v>7371000</v>
      </c>
      <c r="N16" s="84">
        <v>895000</v>
      </c>
      <c r="O16" s="84">
        <v>0</v>
      </c>
      <c r="P16" s="85">
        <f t="shared" si="5"/>
        <v>8266000</v>
      </c>
      <c r="Q16" s="83">
        <v>7371000</v>
      </c>
      <c r="R16" s="84">
        <v>895000</v>
      </c>
      <c r="S16" s="84">
        <v>0</v>
      </c>
      <c r="T16" s="85">
        <f t="shared" si="6"/>
        <v>8266000</v>
      </c>
      <c r="U16" s="83">
        <f t="shared" ref="U16:U28" si="9">ROUNDUP(Q16/133.4*138.1,-3)</f>
        <v>7631000</v>
      </c>
      <c r="V16" s="83">
        <f t="shared" si="7"/>
        <v>922000</v>
      </c>
      <c r="W16" s="84">
        <v>0</v>
      </c>
      <c r="X16" s="84">
        <f t="shared" si="8"/>
        <v>8553000</v>
      </c>
    </row>
    <row r="17" spans="1:24" s="44" customFormat="1" x14ac:dyDescent="0.2">
      <c r="A17" s="112">
        <v>627019</v>
      </c>
      <c r="B17" s="45" t="s">
        <v>53</v>
      </c>
      <c r="C17" s="46" t="s">
        <v>105</v>
      </c>
      <c r="D17" s="47"/>
      <c r="E17" s="46" t="s">
        <v>11</v>
      </c>
      <c r="F17" s="48"/>
      <c r="G17" s="48"/>
      <c r="H17" s="48"/>
      <c r="I17" s="48" t="s">
        <v>13</v>
      </c>
      <c r="J17" s="48" t="s">
        <v>14</v>
      </c>
      <c r="K17" s="48"/>
      <c r="L17" s="49">
        <v>44621</v>
      </c>
      <c r="M17" s="83">
        <v>0</v>
      </c>
      <c r="N17" s="84">
        <v>0</v>
      </c>
      <c r="O17" s="84">
        <v>0</v>
      </c>
      <c r="P17" s="85">
        <f t="shared" si="5"/>
        <v>0</v>
      </c>
      <c r="Q17" s="83">
        <v>0</v>
      </c>
      <c r="R17" s="84">
        <v>0</v>
      </c>
      <c r="S17" s="84">
        <v>0</v>
      </c>
      <c r="T17" s="85">
        <f t="shared" si="6"/>
        <v>0</v>
      </c>
      <c r="U17" s="83">
        <f t="shared" si="9"/>
        <v>0</v>
      </c>
      <c r="V17" s="83">
        <f t="shared" si="7"/>
        <v>0</v>
      </c>
      <c r="W17" s="84">
        <v>0</v>
      </c>
      <c r="X17" s="84">
        <f t="shared" si="8"/>
        <v>0</v>
      </c>
    </row>
    <row r="18" spans="1:24" s="44" customFormat="1" x14ac:dyDescent="0.2">
      <c r="A18" s="112">
        <v>627019</v>
      </c>
      <c r="B18" s="45" t="s">
        <v>129</v>
      </c>
      <c r="C18" s="46" t="s">
        <v>106</v>
      </c>
      <c r="D18" s="47"/>
      <c r="E18" s="46" t="s">
        <v>11</v>
      </c>
      <c r="F18" s="48"/>
      <c r="G18" s="48"/>
      <c r="H18" s="48"/>
      <c r="I18" s="48" t="s">
        <v>13</v>
      </c>
      <c r="J18" s="48" t="s">
        <v>14</v>
      </c>
      <c r="K18" s="48"/>
      <c r="L18" s="49">
        <v>44621</v>
      </c>
      <c r="M18" s="83">
        <v>2937000</v>
      </c>
      <c r="N18" s="84">
        <v>388000</v>
      </c>
      <c r="O18" s="84">
        <v>0</v>
      </c>
      <c r="P18" s="85">
        <f t="shared" si="5"/>
        <v>3325000</v>
      </c>
      <c r="Q18" s="83">
        <v>2937000</v>
      </c>
      <c r="R18" s="84">
        <v>388000</v>
      </c>
      <c r="S18" s="84">
        <v>0</v>
      </c>
      <c r="T18" s="85">
        <f t="shared" si="6"/>
        <v>3325000</v>
      </c>
      <c r="U18" s="83">
        <f t="shared" si="9"/>
        <v>3041000</v>
      </c>
      <c r="V18" s="83">
        <f t="shared" si="7"/>
        <v>400000</v>
      </c>
      <c r="W18" s="84">
        <v>0</v>
      </c>
      <c r="X18" s="84">
        <f t="shared" si="8"/>
        <v>3441000</v>
      </c>
    </row>
    <row r="19" spans="1:24" s="44" customFormat="1" x14ac:dyDescent="0.2">
      <c r="A19" s="112">
        <v>627019</v>
      </c>
      <c r="B19" s="52" t="s">
        <v>57</v>
      </c>
      <c r="C19" s="46" t="s">
        <v>110</v>
      </c>
      <c r="D19" s="47"/>
      <c r="E19" s="46" t="s">
        <v>11</v>
      </c>
      <c r="F19" s="48" t="s">
        <v>24</v>
      </c>
      <c r="G19" s="48" t="s">
        <v>24</v>
      </c>
      <c r="H19" s="48" t="s">
        <v>13</v>
      </c>
      <c r="I19" s="48" t="s">
        <v>13</v>
      </c>
      <c r="J19" s="48" t="s">
        <v>14</v>
      </c>
      <c r="K19" s="48" t="s">
        <v>24</v>
      </c>
      <c r="L19" s="49">
        <v>44621</v>
      </c>
      <c r="M19" s="83">
        <v>1270000</v>
      </c>
      <c r="N19" s="84">
        <v>254000</v>
      </c>
      <c r="O19" s="84">
        <v>0</v>
      </c>
      <c r="P19" s="85">
        <f t="shared" si="5"/>
        <v>1524000</v>
      </c>
      <c r="Q19" s="83">
        <v>1270000</v>
      </c>
      <c r="R19" s="84">
        <v>254000</v>
      </c>
      <c r="S19" s="84">
        <v>0</v>
      </c>
      <c r="T19" s="85">
        <f t="shared" si="6"/>
        <v>1524000</v>
      </c>
      <c r="U19" s="83">
        <f t="shared" si="9"/>
        <v>1315000</v>
      </c>
      <c r="V19" s="83">
        <f t="shared" si="7"/>
        <v>262000</v>
      </c>
      <c r="W19" s="84">
        <v>0</v>
      </c>
      <c r="X19" s="84">
        <f t="shared" si="8"/>
        <v>1577000</v>
      </c>
    </row>
    <row r="20" spans="1:24" s="44" customFormat="1" x14ac:dyDescent="0.2">
      <c r="A20" s="112">
        <v>627019</v>
      </c>
      <c r="B20" s="45" t="s">
        <v>170</v>
      </c>
      <c r="C20" s="46" t="s">
        <v>111</v>
      </c>
      <c r="D20" s="47"/>
      <c r="E20" s="46" t="s">
        <v>11</v>
      </c>
      <c r="F20" s="48"/>
      <c r="G20" s="48"/>
      <c r="H20" s="48"/>
      <c r="I20" s="48" t="s">
        <v>13</v>
      </c>
      <c r="J20" s="48" t="s">
        <v>14</v>
      </c>
      <c r="K20" s="48"/>
      <c r="L20" s="49">
        <v>44621</v>
      </c>
      <c r="M20" s="83">
        <v>4350000</v>
      </c>
      <c r="N20" s="84">
        <v>701000</v>
      </c>
      <c r="O20" s="84">
        <v>0</v>
      </c>
      <c r="P20" s="85">
        <f t="shared" si="5"/>
        <v>5051000</v>
      </c>
      <c r="Q20" s="83">
        <v>4350000</v>
      </c>
      <c r="R20" s="84">
        <v>701000</v>
      </c>
      <c r="S20" s="84">
        <v>0</v>
      </c>
      <c r="T20" s="85">
        <f t="shared" si="6"/>
        <v>5051000</v>
      </c>
      <c r="U20" s="83">
        <f t="shared" si="9"/>
        <v>4504000</v>
      </c>
      <c r="V20" s="83">
        <f t="shared" si="7"/>
        <v>722000</v>
      </c>
      <c r="W20" s="84">
        <v>0</v>
      </c>
      <c r="X20" s="84">
        <f t="shared" si="8"/>
        <v>5226000</v>
      </c>
    </row>
    <row r="21" spans="1:24" s="44" customFormat="1" x14ac:dyDescent="0.2">
      <c r="A21" s="112">
        <v>627019</v>
      </c>
      <c r="B21" s="45" t="s">
        <v>58</v>
      </c>
      <c r="C21" s="46" t="s">
        <v>112</v>
      </c>
      <c r="D21" s="50"/>
      <c r="E21" s="46" t="s">
        <v>11</v>
      </c>
      <c r="F21" s="48"/>
      <c r="G21" s="48"/>
      <c r="H21" s="48"/>
      <c r="I21" s="48" t="s">
        <v>13</v>
      </c>
      <c r="J21" s="48" t="s">
        <v>14</v>
      </c>
      <c r="K21" s="48"/>
      <c r="L21" s="49">
        <v>44621</v>
      </c>
      <c r="M21" s="83">
        <v>7674000</v>
      </c>
      <c r="N21" s="84">
        <v>955000</v>
      </c>
      <c r="O21" s="84">
        <v>0</v>
      </c>
      <c r="P21" s="85">
        <f t="shared" si="5"/>
        <v>8629000</v>
      </c>
      <c r="Q21" s="83">
        <v>7674000</v>
      </c>
      <c r="R21" s="84">
        <v>955000</v>
      </c>
      <c r="S21" s="84">
        <v>0</v>
      </c>
      <c r="T21" s="85">
        <f t="shared" si="6"/>
        <v>8629000</v>
      </c>
      <c r="U21" s="83">
        <f t="shared" si="9"/>
        <v>7945000</v>
      </c>
      <c r="V21" s="83">
        <f t="shared" si="7"/>
        <v>984000</v>
      </c>
      <c r="W21" s="84">
        <v>0</v>
      </c>
      <c r="X21" s="84">
        <f t="shared" si="8"/>
        <v>8929000</v>
      </c>
    </row>
    <row r="22" spans="1:24" s="44" customFormat="1" x14ac:dyDescent="0.2">
      <c r="A22" s="112">
        <v>627019</v>
      </c>
      <c r="B22" s="122" t="s">
        <v>169</v>
      </c>
      <c r="C22" s="46" t="s">
        <v>113</v>
      </c>
      <c r="D22" s="50"/>
      <c r="E22" s="46" t="s">
        <v>11</v>
      </c>
      <c r="F22" s="48"/>
      <c r="G22" s="48"/>
      <c r="H22" s="48"/>
      <c r="I22" s="48" t="s">
        <v>13</v>
      </c>
      <c r="J22" s="48" t="s">
        <v>14</v>
      </c>
      <c r="K22" s="48"/>
      <c r="L22" s="49">
        <v>44621</v>
      </c>
      <c r="M22" s="83">
        <v>4568000</v>
      </c>
      <c r="N22" s="84">
        <v>775000</v>
      </c>
      <c r="O22" s="84">
        <v>0</v>
      </c>
      <c r="P22" s="85">
        <f t="shared" si="5"/>
        <v>5343000</v>
      </c>
      <c r="Q22" s="83">
        <v>4568000</v>
      </c>
      <c r="R22" s="84">
        <v>775000</v>
      </c>
      <c r="S22" s="84">
        <v>0</v>
      </c>
      <c r="T22" s="85">
        <f t="shared" si="6"/>
        <v>5343000</v>
      </c>
      <c r="U22" s="83">
        <f t="shared" si="9"/>
        <v>4729000</v>
      </c>
      <c r="V22" s="83">
        <f t="shared" si="7"/>
        <v>798000</v>
      </c>
      <c r="W22" s="84">
        <v>0</v>
      </c>
      <c r="X22" s="84">
        <f t="shared" si="8"/>
        <v>5527000</v>
      </c>
    </row>
    <row r="23" spans="1:24" s="44" customFormat="1" x14ac:dyDescent="0.2">
      <c r="A23" s="112">
        <v>627019</v>
      </c>
      <c r="B23" s="45" t="s">
        <v>63</v>
      </c>
      <c r="C23" s="46" t="s">
        <v>118</v>
      </c>
      <c r="D23" s="50"/>
      <c r="E23" s="46" t="s">
        <v>31</v>
      </c>
      <c r="F23" s="48"/>
      <c r="G23" s="48"/>
      <c r="H23" s="48"/>
      <c r="I23" s="48" t="s">
        <v>13</v>
      </c>
      <c r="J23" s="48" t="s">
        <v>14</v>
      </c>
      <c r="K23" s="48"/>
      <c r="L23" s="49">
        <v>44621</v>
      </c>
      <c r="M23" s="83">
        <v>1330000</v>
      </c>
      <c r="N23" s="84">
        <v>172000</v>
      </c>
      <c r="O23" s="84">
        <v>0</v>
      </c>
      <c r="P23" s="85">
        <f t="shared" si="5"/>
        <v>1502000</v>
      </c>
      <c r="Q23" s="83">
        <v>1330000</v>
      </c>
      <c r="R23" s="84">
        <v>172000</v>
      </c>
      <c r="S23" s="84">
        <v>0</v>
      </c>
      <c r="T23" s="85">
        <f t="shared" si="6"/>
        <v>1502000</v>
      </c>
      <c r="U23" s="83">
        <f t="shared" si="9"/>
        <v>1377000</v>
      </c>
      <c r="V23" s="83">
        <f t="shared" si="7"/>
        <v>178000</v>
      </c>
      <c r="W23" s="84">
        <v>0</v>
      </c>
      <c r="X23" s="84">
        <f t="shared" si="8"/>
        <v>1555000</v>
      </c>
    </row>
    <row r="24" spans="1:24" s="44" customFormat="1" x14ac:dyDescent="0.2">
      <c r="A24" s="112">
        <v>627019</v>
      </c>
      <c r="B24" s="45" t="s">
        <v>64</v>
      </c>
      <c r="C24" s="46" t="s">
        <v>119</v>
      </c>
      <c r="D24" s="47"/>
      <c r="E24" s="46" t="s">
        <v>34</v>
      </c>
      <c r="F24" s="48"/>
      <c r="G24" s="48"/>
      <c r="H24" s="48"/>
      <c r="I24" s="48" t="s">
        <v>13</v>
      </c>
      <c r="J24" s="48" t="s">
        <v>14</v>
      </c>
      <c r="K24" s="48"/>
      <c r="L24" s="49">
        <v>44621</v>
      </c>
      <c r="M24" s="83">
        <v>2418000</v>
      </c>
      <c r="N24" s="84">
        <v>261000</v>
      </c>
      <c r="O24" s="84">
        <v>0</v>
      </c>
      <c r="P24" s="85">
        <f t="shared" si="5"/>
        <v>2679000</v>
      </c>
      <c r="Q24" s="83">
        <v>2418000</v>
      </c>
      <c r="R24" s="84">
        <v>261000</v>
      </c>
      <c r="S24" s="84">
        <v>0</v>
      </c>
      <c r="T24" s="85">
        <f t="shared" si="6"/>
        <v>2679000</v>
      </c>
      <c r="U24" s="83">
        <f t="shared" si="9"/>
        <v>2504000</v>
      </c>
      <c r="V24" s="83">
        <f t="shared" si="7"/>
        <v>269000</v>
      </c>
      <c r="W24" s="84">
        <v>0</v>
      </c>
      <c r="X24" s="84">
        <f t="shared" si="8"/>
        <v>2773000</v>
      </c>
    </row>
    <row r="25" spans="1:24" s="44" customFormat="1" x14ac:dyDescent="0.2">
      <c r="A25" s="112">
        <v>627019</v>
      </c>
      <c r="B25" s="45" t="s">
        <v>65</v>
      </c>
      <c r="C25" s="46" t="s">
        <v>120</v>
      </c>
      <c r="D25" s="47"/>
      <c r="E25" s="46" t="s">
        <v>17</v>
      </c>
      <c r="F25" s="48"/>
      <c r="G25" s="48"/>
      <c r="H25" s="48"/>
      <c r="I25" s="48" t="s">
        <v>13</v>
      </c>
      <c r="J25" s="48" t="s">
        <v>14</v>
      </c>
      <c r="K25" s="48"/>
      <c r="L25" s="49">
        <v>44621</v>
      </c>
      <c r="M25" s="83">
        <v>1354000</v>
      </c>
      <c r="N25" s="84">
        <v>224000</v>
      </c>
      <c r="O25" s="84">
        <v>0</v>
      </c>
      <c r="P25" s="85">
        <f t="shared" si="5"/>
        <v>1578000</v>
      </c>
      <c r="Q25" s="83">
        <v>1354000</v>
      </c>
      <c r="R25" s="84">
        <v>224000</v>
      </c>
      <c r="S25" s="84">
        <v>0</v>
      </c>
      <c r="T25" s="85">
        <f t="shared" si="6"/>
        <v>1578000</v>
      </c>
      <c r="U25" s="83">
        <f t="shared" si="9"/>
        <v>1402000</v>
      </c>
      <c r="V25" s="83">
        <f t="shared" si="7"/>
        <v>231000</v>
      </c>
      <c r="W25" s="84">
        <v>0</v>
      </c>
      <c r="X25" s="84">
        <f t="shared" si="8"/>
        <v>1633000</v>
      </c>
    </row>
    <row r="26" spans="1:24" x14ac:dyDescent="0.2">
      <c r="A26" s="112">
        <v>627019</v>
      </c>
      <c r="B26" s="45" t="s">
        <v>66</v>
      </c>
      <c r="C26" s="46" t="s">
        <v>121</v>
      </c>
      <c r="D26" s="47"/>
      <c r="E26" s="46" t="s">
        <v>11</v>
      </c>
      <c r="F26" s="48"/>
      <c r="G26" s="48"/>
      <c r="H26" s="48"/>
      <c r="I26" s="48" t="s">
        <v>13</v>
      </c>
      <c r="J26" s="48" t="s">
        <v>14</v>
      </c>
      <c r="K26" s="48"/>
      <c r="L26" s="49">
        <v>44621</v>
      </c>
      <c r="M26" s="83">
        <v>3656000</v>
      </c>
      <c r="N26" s="84">
        <v>464000</v>
      </c>
      <c r="O26" s="84">
        <v>0</v>
      </c>
      <c r="P26" s="85">
        <f t="shared" si="5"/>
        <v>4120000</v>
      </c>
      <c r="Q26" s="83">
        <v>3656000</v>
      </c>
      <c r="R26" s="84">
        <v>464000</v>
      </c>
      <c r="S26" s="84">
        <v>0</v>
      </c>
      <c r="T26" s="85">
        <f t="shared" si="6"/>
        <v>4120000</v>
      </c>
      <c r="U26" s="83">
        <f t="shared" si="9"/>
        <v>3785000</v>
      </c>
      <c r="V26" s="83">
        <f t="shared" si="7"/>
        <v>478000</v>
      </c>
      <c r="W26" s="84">
        <v>0</v>
      </c>
      <c r="X26" s="84">
        <f t="shared" si="8"/>
        <v>4263000</v>
      </c>
    </row>
    <row r="27" spans="1:24" x14ac:dyDescent="0.2">
      <c r="A27" s="112">
        <v>627019</v>
      </c>
      <c r="B27" s="45" t="s">
        <v>67</v>
      </c>
      <c r="C27" s="46" t="s">
        <v>122</v>
      </c>
      <c r="D27" s="50"/>
      <c r="E27" s="46" t="s">
        <v>15</v>
      </c>
      <c r="F27" s="48" t="s">
        <v>24</v>
      </c>
      <c r="G27" s="48" t="s">
        <v>24</v>
      </c>
      <c r="H27" s="48" t="s">
        <v>13</v>
      </c>
      <c r="I27" s="48" t="s">
        <v>13</v>
      </c>
      <c r="J27" s="48" t="s">
        <v>14</v>
      </c>
      <c r="K27" s="48" t="s">
        <v>24</v>
      </c>
      <c r="L27" s="49">
        <v>44621</v>
      </c>
      <c r="M27" s="83">
        <v>3239000</v>
      </c>
      <c r="N27" s="84">
        <v>364000</v>
      </c>
      <c r="O27" s="84">
        <v>0</v>
      </c>
      <c r="P27" s="85">
        <f t="shared" si="5"/>
        <v>3603000</v>
      </c>
      <c r="Q27" s="83">
        <v>3239000</v>
      </c>
      <c r="R27" s="84">
        <v>364000</v>
      </c>
      <c r="S27" s="84">
        <v>0</v>
      </c>
      <c r="T27" s="85">
        <f t="shared" si="6"/>
        <v>3603000</v>
      </c>
      <c r="U27" s="83">
        <f t="shared" si="9"/>
        <v>3354000</v>
      </c>
      <c r="V27" s="83">
        <f t="shared" si="7"/>
        <v>375000</v>
      </c>
      <c r="W27" s="84">
        <v>0</v>
      </c>
      <c r="X27" s="84">
        <f t="shared" si="8"/>
        <v>3729000</v>
      </c>
    </row>
    <row r="28" spans="1:24" s="44" customFormat="1" x14ac:dyDescent="0.2">
      <c r="A28" s="112">
        <v>603012</v>
      </c>
      <c r="B28" s="45" t="s">
        <v>33</v>
      </c>
      <c r="C28" s="46" t="s">
        <v>171</v>
      </c>
      <c r="D28" s="50"/>
      <c r="E28" s="46" t="s">
        <v>11</v>
      </c>
      <c r="F28" s="48" t="s">
        <v>24</v>
      </c>
      <c r="G28" s="48" t="s">
        <v>24</v>
      </c>
      <c r="H28" s="48" t="s">
        <v>13</v>
      </c>
      <c r="I28" s="48" t="s">
        <v>13</v>
      </c>
      <c r="J28" s="48" t="s">
        <v>14</v>
      </c>
      <c r="K28" s="48" t="s">
        <v>13</v>
      </c>
      <c r="L28" s="49">
        <v>44621</v>
      </c>
      <c r="M28" s="83">
        <v>272000</v>
      </c>
      <c r="N28" s="84">
        <v>0</v>
      </c>
      <c r="O28" s="84">
        <v>0</v>
      </c>
      <c r="P28" s="85">
        <f t="shared" si="5"/>
        <v>272000</v>
      </c>
      <c r="Q28" s="83">
        <v>272000</v>
      </c>
      <c r="R28" s="84">
        <v>0</v>
      </c>
      <c r="S28" s="84">
        <v>0</v>
      </c>
      <c r="T28" s="85">
        <f>SUM(Q28:S28)</f>
        <v>272000</v>
      </c>
      <c r="U28" s="83">
        <f t="shared" si="9"/>
        <v>282000</v>
      </c>
      <c r="V28" s="83">
        <f t="shared" si="7"/>
        <v>0</v>
      </c>
      <c r="W28" s="84">
        <v>0</v>
      </c>
      <c r="X28" s="84">
        <f>SUM(U28:W28)</f>
        <v>282000</v>
      </c>
    </row>
    <row r="29" spans="1:24" s="44" customFormat="1" x14ac:dyDescent="0.2">
      <c r="A29" s="81" t="s">
        <v>136</v>
      </c>
      <c r="B29" s="76"/>
      <c r="C29" s="77"/>
      <c r="D29" s="78"/>
      <c r="E29" s="76"/>
      <c r="F29" s="79"/>
      <c r="G29" s="79"/>
      <c r="H29" s="79"/>
      <c r="I29" s="79"/>
      <c r="J29" s="79"/>
      <c r="K29" s="79"/>
      <c r="L29" s="80"/>
      <c r="M29" s="86">
        <f>SUM(M15:M28)</f>
        <v>45817000</v>
      </c>
      <c r="N29" s="86">
        <f t="shared" ref="N29:T29" si="10">SUM(N15:N28)</f>
        <v>5871000</v>
      </c>
      <c r="O29" s="87">
        <f t="shared" si="10"/>
        <v>0</v>
      </c>
      <c r="P29" s="88">
        <f t="shared" si="10"/>
        <v>51688000</v>
      </c>
      <c r="Q29" s="86">
        <f t="shared" si="10"/>
        <v>45817000</v>
      </c>
      <c r="R29" s="87">
        <f t="shared" si="10"/>
        <v>5871000</v>
      </c>
      <c r="S29" s="88">
        <f t="shared" si="10"/>
        <v>0</v>
      </c>
      <c r="T29" s="89">
        <f t="shared" si="10"/>
        <v>51688000</v>
      </c>
      <c r="U29" s="86">
        <f t="shared" ref="U29:X29" si="11">SUM(U15:U28)</f>
        <v>47437000</v>
      </c>
      <c r="V29" s="87">
        <f t="shared" si="11"/>
        <v>6050000</v>
      </c>
      <c r="W29" s="88">
        <f t="shared" si="11"/>
        <v>0</v>
      </c>
      <c r="X29" s="125">
        <f t="shared" si="11"/>
        <v>53487000</v>
      </c>
    </row>
    <row r="30" spans="1:24" x14ac:dyDescent="0.3">
      <c r="A30" s="35"/>
      <c r="B30" s="36"/>
      <c r="C30" s="37"/>
      <c r="D30" s="38"/>
      <c r="E30" s="36"/>
      <c r="F30" s="36"/>
      <c r="G30" s="36"/>
      <c r="H30" s="36"/>
      <c r="I30" s="36"/>
      <c r="J30" s="36"/>
      <c r="K30" s="36"/>
      <c r="L30" s="39"/>
      <c r="M30" s="90"/>
      <c r="N30" s="91"/>
      <c r="O30" s="91"/>
      <c r="P30" s="92"/>
      <c r="Q30" s="90"/>
      <c r="R30" s="91"/>
      <c r="S30" s="91"/>
      <c r="T30" s="92"/>
      <c r="U30" s="90"/>
      <c r="V30" s="91"/>
      <c r="W30" s="91"/>
      <c r="X30" s="91"/>
    </row>
    <row r="31" spans="1:24" ht="12" x14ac:dyDescent="0.3">
      <c r="A31" s="82" t="s">
        <v>128</v>
      </c>
      <c r="B31" s="36"/>
      <c r="C31" s="37"/>
      <c r="D31" s="38"/>
      <c r="E31" s="36"/>
      <c r="F31" s="36"/>
      <c r="G31" s="36"/>
      <c r="H31" s="36"/>
      <c r="I31" s="36"/>
      <c r="J31" s="36"/>
      <c r="K31" s="36"/>
      <c r="L31" s="39"/>
      <c r="M31" s="90"/>
      <c r="N31" s="91"/>
      <c r="O31" s="91"/>
      <c r="P31" s="92"/>
      <c r="Q31" s="90"/>
      <c r="R31" s="91"/>
      <c r="S31" s="91"/>
      <c r="T31" s="92"/>
      <c r="U31" s="90"/>
      <c r="V31" s="91"/>
      <c r="W31" s="91"/>
      <c r="X31" s="91"/>
    </row>
    <row r="32" spans="1:24" s="44" customFormat="1" x14ac:dyDescent="0.2">
      <c r="A32" s="112">
        <v>627019</v>
      </c>
      <c r="B32" s="45" t="s">
        <v>54</v>
      </c>
      <c r="C32" s="46" t="s">
        <v>107</v>
      </c>
      <c r="D32" s="47"/>
      <c r="E32" s="46" t="s">
        <v>11</v>
      </c>
      <c r="F32" s="48"/>
      <c r="G32" s="48"/>
      <c r="H32" s="48"/>
      <c r="I32" s="48" t="s">
        <v>13</v>
      </c>
      <c r="J32" s="48" t="s">
        <v>14</v>
      </c>
      <c r="K32" s="48"/>
      <c r="L32" s="49">
        <v>44621</v>
      </c>
      <c r="M32" s="83">
        <v>3988000</v>
      </c>
      <c r="N32" s="84">
        <v>552000</v>
      </c>
      <c r="O32" s="84">
        <v>0</v>
      </c>
      <c r="P32" s="85">
        <f>SUM(M32:O32)</f>
        <v>4540000</v>
      </c>
      <c r="Q32" s="83">
        <v>3988000</v>
      </c>
      <c r="R32" s="84">
        <v>552000</v>
      </c>
      <c r="S32" s="84">
        <v>0</v>
      </c>
      <c r="T32" s="85">
        <f>SUM(Q32,R32,S32)</f>
        <v>4540000</v>
      </c>
      <c r="U32" s="83">
        <f>ROUNDUP(Q32/133.4*138.1,-3)</f>
        <v>4129000</v>
      </c>
      <c r="V32" s="83">
        <f t="shared" ref="V32" si="12">ROUNDUP(R32/129.6*133.4,-3)</f>
        <v>569000</v>
      </c>
      <c r="W32" s="84">
        <v>0</v>
      </c>
      <c r="X32" s="84">
        <f>SUM(U32,V32,W32)</f>
        <v>4698000</v>
      </c>
    </row>
    <row r="33" spans="1:24" s="44" customFormat="1" x14ac:dyDescent="0.2">
      <c r="A33" s="81" t="s">
        <v>138</v>
      </c>
      <c r="B33" s="76"/>
      <c r="C33" s="77"/>
      <c r="D33" s="78"/>
      <c r="E33" s="76"/>
      <c r="F33" s="79"/>
      <c r="G33" s="79"/>
      <c r="H33" s="79"/>
      <c r="I33" s="79"/>
      <c r="J33" s="79"/>
      <c r="K33" s="79"/>
      <c r="L33" s="80"/>
      <c r="M33" s="86">
        <f>SUM(M32)</f>
        <v>3988000</v>
      </c>
      <c r="N33" s="86">
        <f t="shared" ref="N33:T33" si="13">SUM(N32)</f>
        <v>552000</v>
      </c>
      <c r="O33" s="87">
        <f t="shared" si="13"/>
        <v>0</v>
      </c>
      <c r="P33" s="88">
        <f t="shared" si="13"/>
        <v>4540000</v>
      </c>
      <c r="Q33" s="86">
        <f t="shared" si="13"/>
        <v>3988000</v>
      </c>
      <c r="R33" s="87">
        <f t="shared" si="13"/>
        <v>552000</v>
      </c>
      <c r="S33" s="88">
        <f t="shared" si="13"/>
        <v>0</v>
      </c>
      <c r="T33" s="89">
        <f t="shared" si="13"/>
        <v>4540000</v>
      </c>
      <c r="U33" s="86">
        <f t="shared" ref="U33:X33" si="14">SUM(U32)</f>
        <v>4129000</v>
      </c>
      <c r="V33" s="87">
        <f t="shared" si="14"/>
        <v>569000</v>
      </c>
      <c r="W33" s="88">
        <f t="shared" si="14"/>
        <v>0</v>
      </c>
      <c r="X33" s="125">
        <f t="shared" si="14"/>
        <v>4698000</v>
      </c>
    </row>
    <row r="34" spans="1:24" x14ac:dyDescent="0.3">
      <c r="A34" s="35"/>
      <c r="B34" s="36"/>
      <c r="C34" s="37"/>
      <c r="D34" s="38"/>
      <c r="E34" s="36"/>
      <c r="F34" s="36"/>
      <c r="G34" s="36"/>
      <c r="H34" s="36"/>
      <c r="I34" s="36"/>
      <c r="J34" s="36"/>
      <c r="K34" s="36"/>
      <c r="L34" s="39"/>
      <c r="M34" s="90"/>
      <c r="N34" s="91"/>
      <c r="O34" s="91"/>
      <c r="P34" s="92"/>
      <c r="Q34" s="90"/>
      <c r="R34" s="91"/>
      <c r="S34" s="91"/>
      <c r="T34" s="92"/>
      <c r="U34" s="90"/>
      <c r="V34" s="91"/>
      <c r="W34" s="91"/>
      <c r="X34" s="91"/>
    </row>
    <row r="35" spans="1:24" ht="12" x14ac:dyDescent="0.3">
      <c r="A35" s="82" t="s">
        <v>130</v>
      </c>
      <c r="B35" s="36"/>
      <c r="C35" s="37"/>
      <c r="D35" s="38"/>
      <c r="E35" s="36"/>
      <c r="F35" s="36"/>
      <c r="G35" s="36"/>
      <c r="H35" s="36"/>
      <c r="I35" s="36"/>
      <c r="J35" s="36"/>
      <c r="K35" s="36"/>
      <c r="L35" s="39"/>
      <c r="M35" s="90"/>
      <c r="N35" s="91"/>
      <c r="O35" s="91"/>
      <c r="P35" s="92"/>
      <c r="Q35" s="90"/>
      <c r="R35" s="91"/>
      <c r="S35" s="91"/>
      <c r="T35" s="92"/>
      <c r="U35" s="90"/>
      <c r="V35" s="91"/>
      <c r="W35" s="91"/>
      <c r="X35" s="91"/>
    </row>
    <row r="36" spans="1:24" s="44" customFormat="1" x14ac:dyDescent="0.2">
      <c r="A36" s="112">
        <v>627018</v>
      </c>
      <c r="B36" s="45" t="s">
        <v>60</v>
      </c>
      <c r="C36" s="46" t="s">
        <v>115</v>
      </c>
      <c r="D36" s="47"/>
      <c r="E36" s="46" t="s">
        <v>11</v>
      </c>
      <c r="F36" s="48"/>
      <c r="G36" s="48"/>
      <c r="H36" s="48"/>
      <c r="I36" s="48" t="s">
        <v>13</v>
      </c>
      <c r="J36" s="48" t="s">
        <v>14</v>
      </c>
      <c r="K36" s="48"/>
      <c r="L36" s="49">
        <v>44621</v>
      </c>
      <c r="M36" s="83">
        <v>25738000</v>
      </c>
      <c r="N36" s="84">
        <v>3340000</v>
      </c>
      <c r="O36" s="84">
        <v>0</v>
      </c>
      <c r="P36" s="85">
        <f>SUM(M36:O36)</f>
        <v>29078000</v>
      </c>
      <c r="Q36" s="83">
        <v>25738000</v>
      </c>
      <c r="R36" s="84">
        <v>3340000</v>
      </c>
      <c r="S36" s="84">
        <v>0</v>
      </c>
      <c r="T36" s="85">
        <f>SUM(Q36,R36,S36)</f>
        <v>29078000</v>
      </c>
      <c r="U36" s="83">
        <f>ROUNDUP(Q36/133.4*138.1,-3)</f>
        <v>26645000</v>
      </c>
      <c r="V36" s="83">
        <f t="shared" ref="V36:V40" si="15">ROUNDUP(R36/129.6*133.4,-3)</f>
        <v>3438000</v>
      </c>
      <c r="W36" s="84">
        <v>0</v>
      </c>
      <c r="X36" s="84">
        <f>SUM(U36,V36,W36)</f>
        <v>30083000</v>
      </c>
    </row>
    <row r="37" spans="1:24" s="44" customFormat="1" x14ac:dyDescent="0.2">
      <c r="A37" s="112">
        <v>627018</v>
      </c>
      <c r="B37" s="45" t="s">
        <v>61</v>
      </c>
      <c r="C37" s="46" t="s">
        <v>116</v>
      </c>
      <c r="D37" s="47"/>
      <c r="E37" s="46" t="s">
        <v>11</v>
      </c>
      <c r="F37" s="48"/>
      <c r="G37" s="48"/>
      <c r="H37" s="48"/>
      <c r="I37" s="48" t="s">
        <v>13</v>
      </c>
      <c r="J37" s="48" t="s">
        <v>14</v>
      </c>
      <c r="K37" s="48"/>
      <c r="L37" s="49">
        <v>45188</v>
      </c>
      <c r="M37" s="83">
        <v>5385000</v>
      </c>
      <c r="N37" s="84">
        <v>825000</v>
      </c>
      <c r="O37" s="84">
        <v>0</v>
      </c>
      <c r="P37" s="85">
        <f>SUM(M37:O37)</f>
        <v>6210000</v>
      </c>
      <c r="Q37" s="83">
        <v>5385000</v>
      </c>
      <c r="R37" s="84">
        <v>825000</v>
      </c>
      <c r="S37" s="84">
        <v>0</v>
      </c>
      <c r="T37" s="85">
        <f>SUM(Q37,R37,S37)</f>
        <v>6210000</v>
      </c>
      <c r="U37" s="83">
        <f t="shared" ref="U37:U40" si="16">ROUNDUP(Q37/133.4*138.1,-3)</f>
        <v>5575000</v>
      </c>
      <c r="V37" s="83">
        <f t="shared" si="15"/>
        <v>850000</v>
      </c>
      <c r="W37" s="84">
        <v>0</v>
      </c>
      <c r="X37" s="84">
        <f>SUM(U37,V37,W37)</f>
        <v>6425000</v>
      </c>
    </row>
    <row r="38" spans="1:24" s="44" customFormat="1" x14ac:dyDescent="0.2">
      <c r="A38" s="112">
        <v>627018</v>
      </c>
      <c r="B38" s="45" t="s">
        <v>62</v>
      </c>
      <c r="C38" s="46" t="s">
        <v>117</v>
      </c>
      <c r="D38" s="47"/>
      <c r="E38" s="46" t="s">
        <v>11</v>
      </c>
      <c r="F38" s="48"/>
      <c r="G38" s="48"/>
      <c r="H38" s="48"/>
      <c r="I38" s="48" t="s">
        <v>13</v>
      </c>
      <c r="J38" s="48" t="s">
        <v>14</v>
      </c>
      <c r="K38" s="48"/>
      <c r="L38" s="49">
        <v>1</v>
      </c>
      <c r="M38" s="83">
        <v>2863000</v>
      </c>
      <c r="N38" s="84">
        <v>0</v>
      </c>
      <c r="O38" s="84">
        <v>0</v>
      </c>
      <c r="P38" s="85">
        <f>SUM(M38:O38)</f>
        <v>2863000</v>
      </c>
      <c r="Q38" s="83">
        <v>2863000</v>
      </c>
      <c r="R38" s="84">
        <v>0</v>
      </c>
      <c r="S38" s="84">
        <v>0</v>
      </c>
      <c r="T38" s="85">
        <f>SUM(Q38,R38,S38)</f>
        <v>2863000</v>
      </c>
      <c r="U38" s="83">
        <f t="shared" si="16"/>
        <v>2964000</v>
      </c>
      <c r="V38" s="83">
        <f t="shared" si="15"/>
        <v>0</v>
      </c>
      <c r="W38" s="84">
        <v>0</v>
      </c>
      <c r="X38" s="84">
        <f>SUM(U38,V38,W38)</f>
        <v>2964000</v>
      </c>
    </row>
    <row r="39" spans="1:24" x14ac:dyDescent="0.2">
      <c r="A39" s="112">
        <v>627018</v>
      </c>
      <c r="B39" s="45" t="s">
        <v>68</v>
      </c>
      <c r="C39" s="46" t="s">
        <v>123</v>
      </c>
      <c r="D39" s="50"/>
      <c r="E39" s="46" t="s">
        <v>11</v>
      </c>
      <c r="F39" s="48"/>
      <c r="G39" s="48"/>
      <c r="H39" s="48"/>
      <c r="I39" s="48" t="s">
        <v>13</v>
      </c>
      <c r="J39" s="48" t="s">
        <v>14</v>
      </c>
      <c r="K39" s="48"/>
      <c r="L39" s="49">
        <v>44621</v>
      </c>
      <c r="M39" s="83">
        <v>20180000</v>
      </c>
      <c r="N39" s="84">
        <v>3079000</v>
      </c>
      <c r="O39" s="84">
        <v>0</v>
      </c>
      <c r="P39" s="85">
        <f>SUM(M39:O39)</f>
        <v>23259000</v>
      </c>
      <c r="Q39" s="83">
        <v>20180000</v>
      </c>
      <c r="R39" s="84">
        <v>3079000</v>
      </c>
      <c r="S39" s="84">
        <v>0</v>
      </c>
      <c r="T39" s="85">
        <f>SUM(Q39,R39,S39)</f>
        <v>23259000</v>
      </c>
      <c r="U39" s="83">
        <f t="shared" si="16"/>
        <v>20891000</v>
      </c>
      <c r="V39" s="83">
        <f t="shared" si="15"/>
        <v>3170000</v>
      </c>
      <c r="W39" s="84">
        <v>0</v>
      </c>
      <c r="X39" s="84">
        <f>SUM(U39,V39,W39)</f>
        <v>24061000</v>
      </c>
    </row>
    <row r="40" spans="1:24" s="53" customFormat="1" x14ac:dyDescent="0.2">
      <c r="A40" s="112">
        <v>627018</v>
      </c>
      <c r="B40" s="51" t="s">
        <v>70</v>
      </c>
      <c r="C40" s="54" t="s">
        <v>125</v>
      </c>
      <c r="D40" s="55"/>
      <c r="E40" s="54" t="s">
        <v>11</v>
      </c>
      <c r="F40" s="56"/>
      <c r="G40" s="56"/>
      <c r="H40" s="56"/>
      <c r="I40" s="56"/>
      <c r="J40" s="56"/>
      <c r="K40" s="56"/>
      <c r="L40" s="57"/>
      <c r="M40" s="93">
        <v>0</v>
      </c>
      <c r="N40" s="84">
        <v>98000</v>
      </c>
      <c r="O40" s="94">
        <v>0</v>
      </c>
      <c r="P40" s="95">
        <f>SUM(M40:O40)</f>
        <v>98000</v>
      </c>
      <c r="Q40" s="93">
        <v>0</v>
      </c>
      <c r="R40" s="84">
        <v>98000</v>
      </c>
      <c r="S40" s="94">
        <v>0</v>
      </c>
      <c r="T40" s="85">
        <f>SUM(Q40,R40,S40)</f>
        <v>98000</v>
      </c>
      <c r="U40" s="83">
        <f t="shared" si="16"/>
        <v>0</v>
      </c>
      <c r="V40" s="83">
        <f t="shared" si="15"/>
        <v>101000</v>
      </c>
      <c r="W40" s="94">
        <v>0</v>
      </c>
      <c r="X40" s="84">
        <f>SUM(U40,V40,W40)</f>
        <v>101000</v>
      </c>
    </row>
    <row r="41" spans="1:24" x14ac:dyDescent="0.2">
      <c r="A41" s="81" t="s">
        <v>139</v>
      </c>
      <c r="B41" s="76"/>
      <c r="C41" s="77"/>
      <c r="D41" s="78"/>
      <c r="E41" s="76"/>
      <c r="F41" s="79"/>
      <c r="G41" s="79"/>
      <c r="H41" s="79"/>
      <c r="I41" s="79"/>
      <c r="J41" s="79"/>
      <c r="K41" s="79"/>
      <c r="L41" s="80"/>
      <c r="M41" s="86">
        <f>SUM(M36:M40)</f>
        <v>54166000</v>
      </c>
      <c r="N41" s="86">
        <f t="shared" ref="N41:T41" si="17">SUM(N36:N40)</f>
        <v>7342000</v>
      </c>
      <c r="O41" s="87">
        <f t="shared" si="17"/>
        <v>0</v>
      </c>
      <c r="P41" s="88">
        <f t="shared" si="17"/>
        <v>61508000</v>
      </c>
      <c r="Q41" s="86">
        <f t="shared" si="17"/>
        <v>54166000</v>
      </c>
      <c r="R41" s="87">
        <f t="shared" si="17"/>
        <v>7342000</v>
      </c>
      <c r="S41" s="88">
        <f t="shared" si="17"/>
        <v>0</v>
      </c>
      <c r="T41" s="89">
        <f t="shared" si="17"/>
        <v>61508000</v>
      </c>
      <c r="U41" s="86">
        <f t="shared" ref="U41:X41" si="18">SUM(U36:U40)</f>
        <v>56075000</v>
      </c>
      <c r="V41" s="87">
        <f t="shared" si="18"/>
        <v>7559000</v>
      </c>
      <c r="W41" s="88">
        <f t="shared" si="18"/>
        <v>0</v>
      </c>
      <c r="X41" s="125">
        <f t="shared" si="18"/>
        <v>63634000</v>
      </c>
    </row>
    <row r="42" spans="1:24" x14ac:dyDescent="0.3">
      <c r="A42" s="35"/>
      <c r="B42" s="36"/>
      <c r="C42" s="37"/>
      <c r="D42" s="38"/>
      <c r="E42" s="36"/>
      <c r="F42" s="36"/>
      <c r="G42" s="36"/>
      <c r="H42" s="36"/>
      <c r="I42" s="36"/>
      <c r="J42" s="36"/>
      <c r="K42" s="36"/>
      <c r="L42" s="39"/>
      <c r="M42" s="90"/>
      <c r="N42" s="91"/>
      <c r="O42" s="91"/>
      <c r="P42" s="92"/>
      <c r="Q42" s="90"/>
      <c r="R42" s="91"/>
      <c r="S42" s="91"/>
      <c r="T42" s="92"/>
      <c r="U42" s="90"/>
      <c r="V42" s="91"/>
      <c r="W42" s="91"/>
      <c r="X42" s="91"/>
    </row>
    <row r="43" spans="1:24" ht="12" x14ac:dyDescent="0.3">
      <c r="A43" s="82" t="s">
        <v>131</v>
      </c>
      <c r="B43" s="36"/>
      <c r="C43" s="37"/>
      <c r="D43" s="38"/>
      <c r="E43" s="36"/>
      <c r="F43" s="36"/>
      <c r="G43" s="36"/>
      <c r="H43" s="36"/>
      <c r="I43" s="36"/>
      <c r="J43" s="36"/>
      <c r="K43" s="36"/>
      <c r="L43" s="39"/>
      <c r="M43" s="90"/>
      <c r="N43" s="91"/>
      <c r="O43" s="91"/>
      <c r="P43" s="92"/>
      <c r="Q43" s="90"/>
      <c r="R43" s="91"/>
      <c r="S43" s="91"/>
      <c r="T43" s="92"/>
      <c r="U43" s="90"/>
      <c r="V43" s="91"/>
      <c r="W43" s="91"/>
      <c r="X43" s="91"/>
    </row>
    <row r="44" spans="1:24" s="44" customFormat="1" x14ac:dyDescent="0.2">
      <c r="A44" s="112">
        <v>603012</v>
      </c>
      <c r="B44" s="45" t="s">
        <v>12</v>
      </c>
      <c r="C44" s="46" t="s">
        <v>74</v>
      </c>
      <c r="D44" s="47"/>
      <c r="E44" s="46" t="s">
        <v>11</v>
      </c>
      <c r="F44" s="48" t="s">
        <v>13</v>
      </c>
      <c r="G44" s="48" t="s">
        <v>13</v>
      </c>
      <c r="H44" s="48" t="s">
        <v>13</v>
      </c>
      <c r="I44" s="48" t="s">
        <v>13</v>
      </c>
      <c r="J44" s="48" t="s">
        <v>14</v>
      </c>
      <c r="K44" s="48" t="s">
        <v>13</v>
      </c>
      <c r="L44" s="49">
        <v>44621</v>
      </c>
      <c r="M44" s="83">
        <v>2297000</v>
      </c>
      <c r="N44" s="84">
        <v>0</v>
      </c>
      <c r="O44" s="84">
        <v>0</v>
      </c>
      <c r="P44" s="85">
        <f>SUM(M44:O44)</f>
        <v>2297000</v>
      </c>
      <c r="Q44" s="83">
        <v>2297000</v>
      </c>
      <c r="R44" s="84">
        <v>0</v>
      </c>
      <c r="S44" s="84">
        <v>0</v>
      </c>
      <c r="T44" s="85">
        <f>SUM(Q44:S44)</f>
        <v>2297000</v>
      </c>
      <c r="U44" s="83">
        <f>ROUNDUP(Q44/133.4*138.1,-3)</f>
        <v>2378000</v>
      </c>
      <c r="V44" s="83">
        <f t="shared" ref="V44:V47" si="19">ROUNDUP(R44/129.6*133.4,-3)</f>
        <v>0</v>
      </c>
      <c r="W44" s="84">
        <v>0</v>
      </c>
      <c r="X44" s="84">
        <f>SUM(U44:W44)</f>
        <v>2378000</v>
      </c>
    </row>
    <row r="45" spans="1:24" s="44" customFormat="1" x14ac:dyDescent="0.2">
      <c r="A45" s="112">
        <v>633011</v>
      </c>
      <c r="B45" s="45" t="s">
        <v>18</v>
      </c>
      <c r="C45" s="46" t="s">
        <v>76</v>
      </c>
      <c r="D45" s="47"/>
      <c r="E45" s="46" t="s">
        <v>17</v>
      </c>
      <c r="F45" s="48" t="s">
        <v>13</v>
      </c>
      <c r="G45" s="48" t="s">
        <v>13</v>
      </c>
      <c r="H45" s="48" t="s">
        <v>13</v>
      </c>
      <c r="I45" s="48" t="s">
        <v>13</v>
      </c>
      <c r="J45" s="48" t="s">
        <v>14</v>
      </c>
      <c r="K45" s="48" t="s">
        <v>13</v>
      </c>
      <c r="L45" s="49">
        <v>44621</v>
      </c>
      <c r="M45" s="83">
        <v>896000</v>
      </c>
      <c r="N45" s="84">
        <v>0</v>
      </c>
      <c r="O45" s="84">
        <v>0</v>
      </c>
      <c r="P45" s="85">
        <f>SUM(M45:O45)</f>
        <v>896000</v>
      </c>
      <c r="Q45" s="83">
        <v>896000</v>
      </c>
      <c r="R45" s="84">
        <v>0</v>
      </c>
      <c r="S45" s="84">
        <v>0</v>
      </c>
      <c r="T45" s="85">
        <f>SUM(Q45:S45)</f>
        <v>896000</v>
      </c>
      <c r="U45" s="83">
        <f t="shared" ref="U45:U47" si="20">ROUNDUP(Q45/133.4*138.1,-3)</f>
        <v>928000</v>
      </c>
      <c r="V45" s="83">
        <f t="shared" si="19"/>
        <v>0</v>
      </c>
      <c r="W45" s="84">
        <v>0</v>
      </c>
      <c r="X45" s="84">
        <f>SUM(U45:W45)</f>
        <v>928000</v>
      </c>
    </row>
    <row r="46" spans="1:24" s="44" customFormat="1" x14ac:dyDescent="0.2">
      <c r="A46" s="112">
        <v>604020</v>
      </c>
      <c r="B46" s="45" t="s">
        <v>28</v>
      </c>
      <c r="C46" s="46" t="s">
        <v>85</v>
      </c>
      <c r="D46" s="47"/>
      <c r="E46" s="46" t="s">
        <v>11</v>
      </c>
      <c r="F46" s="48" t="s">
        <v>24</v>
      </c>
      <c r="G46" s="48" t="s">
        <v>24</v>
      </c>
      <c r="H46" s="48" t="s">
        <v>13</v>
      </c>
      <c r="I46" s="48" t="s">
        <v>13</v>
      </c>
      <c r="J46" s="48" t="s">
        <v>14</v>
      </c>
      <c r="K46" s="48" t="s">
        <v>13</v>
      </c>
      <c r="L46" s="49">
        <v>44621</v>
      </c>
      <c r="M46" s="83">
        <v>16374000</v>
      </c>
      <c r="N46" s="84">
        <v>447000</v>
      </c>
      <c r="O46" s="84">
        <v>97000</v>
      </c>
      <c r="P46" s="85">
        <f>SUM(M46:O46)</f>
        <v>16918000</v>
      </c>
      <c r="Q46" s="83">
        <v>16374000</v>
      </c>
      <c r="R46" s="84">
        <v>447000</v>
      </c>
      <c r="S46" s="84">
        <v>97000</v>
      </c>
      <c r="T46" s="85">
        <f>SUM(Q46:S46)</f>
        <v>16918000</v>
      </c>
      <c r="U46" s="83">
        <f t="shared" si="20"/>
        <v>16951000</v>
      </c>
      <c r="V46" s="83">
        <f t="shared" si="19"/>
        <v>461000</v>
      </c>
      <c r="W46" s="84">
        <v>97000</v>
      </c>
      <c r="X46" s="84">
        <f>SUM(U46:W46)</f>
        <v>17509000</v>
      </c>
    </row>
    <row r="47" spans="1:24" s="44" customFormat="1" x14ac:dyDescent="0.2">
      <c r="A47" s="112">
        <v>604020</v>
      </c>
      <c r="B47" s="45" t="s">
        <v>30</v>
      </c>
      <c r="C47" s="46" t="s">
        <v>87</v>
      </c>
      <c r="D47" s="47"/>
      <c r="E47" s="46" t="s">
        <v>11</v>
      </c>
      <c r="F47" s="48" t="s">
        <v>24</v>
      </c>
      <c r="G47" s="48" t="s">
        <v>13</v>
      </c>
      <c r="H47" s="48" t="s">
        <v>13</v>
      </c>
      <c r="I47" s="48" t="s">
        <v>13</v>
      </c>
      <c r="J47" s="48" t="s">
        <v>14</v>
      </c>
      <c r="K47" s="48" t="s">
        <v>13</v>
      </c>
      <c r="L47" s="49">
        <v>44621</v>
      </c>
      <c r="M47" s="83">
        <v>1680000</v>
      </c>
      <c r="N47" s="84">
        <v>0</v>
      </c>
      <c r="O47" s="84">
        <v>0</v>
      </c>
      <c r="P47" s="85">
        <f>SUM(M47:O47)</f>
        <v>1680000</v>
      </c>
      <c r="Q47" s="83">
        <v>1680000</v>
      </c>
      <c r="R47" s="84">
        <v>0</v>
      </c>
      <c r="S47" s="84">
        <v>0</v>
      </c>
      <c r="T47" s="85">
        <f>SUM(Q47:S47)</f>
        <v>1680000</v>
      </c>
      <c r="U47" s="83">
        <f t="shared" si="20"/>
        <v>1740000</v>
      </c>
      <c r="V47" s="83">
        <f t="shared" si="19"/>
        <v>0</v>
      </c>
      <c r="W47" s="84">
        <v>0</v>
      </c>
      <c r="X47" s="84">
        <f>SUM(U47:W47)</f>
        <v>1740000</v>
      </c>
    </row>
    <row r="48" spans="1:24" x14ac:dyDescent="0.2">
      <c r="A48" s="81" t="s">
        <v>140</v>
      </c>
      <c r="B48" s="76"/>
      <c r="C48" s="77"/>
      <c r="D48" s="78"/>
      <c r="E48" s="76"/>
      <c r="F48" s="79"/>
      <c r="G48" s="79"/>
      <c r="H48" s="79"/>
      <c r="I48" s="79"/>
      <c r="J48" s="79"/>
      <c r="K48" s="79"/>
      <c r="L48" s="80"/>
      <c r="M48" s="86">
        <f>SUM(M44:M47)</f>
        <v>21247000</v>
      </c>
      <c r="N48" s="86">
        <f t="shared" ref="N48:T48" si="21">SUM(N44:N47)</f>
        <v>447000</v>
      </c>
      <c r="O48" s="87">
        <f t="shared" si="21"/>
        <v>97000</v>
      </c>
      <c r="P48" s="88">
        <f t="shared" si="21"/>
        <v>21791000</v>
      </c>
      <c r="Q48" s="86">
        <f t="shared" si="21"/>
        <v>21247000</v>
      </c>
      <c r="R48" s="87">
        <f t="shared" si="21"/>
        <v>447000</v>
      </c>
      <c r="S48" s="88">
        <f t="shared" si="21"/>
        <v>97000</v>
      </c>
      <c r="T48" s="89">
        <f t="shared" si="21"/>
        <v>21791000</v>
      </c>
      <c r="U48" s="86">
        <f t="shared" ref="U48:X48" si="22">SUM(U44:U47)</f>
        <v>21997000</v>
      </c>
      <c r="V48" s="87">
        <f t="shared" si="22"/>
        <v>461000</v>
      </c>
      <c r="W48" s="88">
        <f t="shared" si="22"/>
        <v>97000</v>
      </c>
      <c r="X48" s="125">
        <f t="shared" si="22"/>
        <v>22555000</v>
      </c>
    </row>
    <row r="49" spans="1:24" x14ac:dyDescent="0.3">
      <c r="A49" s="35"/>
      <c r="B49" s="36"/>
      <c r="C49" s="37"/>
      <c r="D49" s="38"/>
      <c r="E49" s="36"/>
      <c r="F49" s="36"/>
      <c r="G49" s="36"/>
      <c r="H49" s="36"/>
      <c r="I49" s="36"/>
      <c r="J49" s="36"/>
      <c r="K49" s="36"/>
      <c r="L49" s="39"/>
      <c r="M49" s="90"/>
      <c r="N49" s="91"/>
      <c r="O49" s="91"/>
      <c r="P49" s="92"/>
      <c r="Q49" s="90"/>
      <c r="R49" s="91"/>
      <c r="S49" s="91"/>
      <c r="T49" s="92"/>
      <c r="U49" s="90"/>
      <c r="V49" s="91"/>
      <c r="W49" s="91"/>
      <c r="X49" s="91"/>
    </row>
    <row r="50" spans="1:24" ht="12" x14ac:dyDescent="0.3">
      <c r="A50" s="82" t="s">
        <v>132</v>
      </c>
      <c r="B50" s="36"/>
      <c r="C50" s="37"/>
      <c r="D50" s="38"/>
      <c r="E50" s="36"/>
      <c r="F50" s="36"/>
      <c r="G50" s="36"/>
      <c r="H50" s="36"/>
      <c r="I50" s="36"/>
      <c r="J50" s="36"/>
      <c r="K50" s="36"/>
      <c r="L50" s="39"/>
      <c r="M50" s="90"/>
      <c r="N50" s="91"/>
      <c r="O50" s="91"/>
      <c r="P50" s="92"/>
      <c r="Q50" s="90"/>
      <c r="R50" s="91"/>
      <c r="S50" s="91"/>
      <c r="T50" s="92"/>
      <c r="U50" s="90"/>
      <c r="V50" s="91"/>
      <c r="W50" s="91"/>
      <c r="X50" s="91"/>
    </row>
    <row r="51" spans="1:24" s="44" customFormat="1" x14ac:dyDescent="0.2">
      <c r="A51" s="112">
        <v>604022</v>
      </c>
      <c r="B51" s="45" t="s">
        <v>41</v>
      </c>
      <c r="C51" s="46" t="s">
        <v>94</v>
      </c>
      <c r="D51" s="47"/>
      <c r="E51" s="46" t="s">
        <v>11</v>
      </c>
      <c r="F51" s="48" t="s">
        <v>24</v>
      </c>
      <c r="G51" s="48" t="s">
        <v>24</v>
      </c>
      <c r="H51" s="48" t="s">
        <v>13</v>
      </c>
      <c r="I51" s="48" t="s">
        <v>13</v>
      </c>
      <c r="J51" s="48" t="s">
        <v>14</v>
      </c>
      <c r="K51" s="48" t="s">
        <v>13</v>
      </c>
      <c r="L51" s="49">
        <v>44621</v>
      </c>
      <c r="M51" s="83">
        <v>4060000</v>
      </c>
      <c r="N51" s="84">
        <v>671000</v>
      </c>
      <c r="O51" s="84">
        <v>0</v>
      </c>
      <c r="P51" s="85">
        <f>SUM(M51:O51)</f>
        <v>4731000</v>
      </c>
      <c r="Q51" s="83">
        <v>4060000</v>
      </c>
      <c r="R51" s="84">
        <v>671000</v>
      </c>
      <c r="S51" s="84">
        <v>0</v>
      </c>
      <c r="T51" s="85">
        <f>SUM(Q51:S51)</f>
        <v>4731000</v>
      </c>
      <c r="U51" s="83">
        <f t="shared" ref="U51:U53" si="23">ROUNDUP(Q51/133.4*138.1,-3)</f>
        <v>4204000</v>
      </c>
      <c r="V51" s="83">
        <f t="shared" ref="V51:V53" si="24">ROUNDUP(R51/129.6*133.4,-3)</f>
        <v>691000</v>
      </c>
      <c r="W51" s="84">
        <v>0</v>
      </c>
      <c r="X51" s="84">
        <f>SUM(U51:W51)</f>
        <v>4895000</v>
      </c>
    </row>
    <row r="52" spans="1:24" s="44" customFormat="1" x14ac:dyDescent="0.2">
      <c r="A52" s="112">
        <v>604022</v>
      </c>
      <c r="B52" s="45" t="s">
        <v>42</v>
      </c>
      <c r="C52" s="46" t="s">
        <v>94</v>
      </c>
      <c r="D52" s="47"/>
      <c r="E52" s="46" t="s">
        <v>11</v>
      </c>
      <c r="F52" s="48" t="s">
        <v>24</v>
      </c>
      <c r="G52" s="48" t="s">
        <v>24</v>
      </c>
      <c r="H52" s="48" t="s">
        <v>13</v>
      </c>
      <c r="I52" s="48" t="s">
        <v>13</v>
      </c>
      <c r="J52" s="48" t="s">
        <v>14</v>
      </c>
      <c r="K52" s="48" t="s">
        <v>13</v>
      </c>
      <c r="L52" s="60" t="s">
        <v>14</v>
      </c>
      <c r="M52" s="83">
        <v>0</v>
      </c>
      <c r="N52" s="84">
        <v>89000</v>
      </c>
      <c r="O52" s="84">
        <v>0</v>
      </c>
      <c r="P52" s="85">
        <f>SUM(M52:O52)</f>
        <v>89000</v>
      </c>
      <c r="Q52" s="83">
        <v>0</v>
      </c>
      <c r="R52" s="84">
        <v>89000</v>
      </c>
      <c r="S52" s="84">
        <v>0</v>
      </c>
      <c r="T52" s="85">
        <f>SUM(Q52:S52)</f>
        <v>89000</v>
      </c>
      <c r="U52" s="83">
        <f t="shared" si="23"/>
        <v>0</v>
      </c>
      <c r="V52" s="83">
        <f t="shared" si="24"/>
        <v>92000</v>
      </c>
      <c r="W52" s="84">
        <v>0</v>
      </c>
      <c r="X52" s="84">
        <f>SUM(U52:W52)</f>
        <v>92000</v>
      </c>
    </row>
    <row r="53" spans="1:24" s="44" customFormat="1" x14ac:dyDescent="0.2">
      <c r="A53" s="112">
        <v>604016</v>
      </c>
      <c r="B53" s="45" t="s">
        <v>29</v>
      </c>
      <c r="C53" s="46" t="s">
        <v>86</v>
      </c>
      <c r="D53" s="47"/>
      <c r="E53" s="46" t="s">
        <v>11</v>
      </c>
      <c r="F53" s="48" t="s">
        <v>24</v>
      </c>
      <c r="G53" s="48" t="s">
        <v>24</v>
      </c>
      <c r="H53" s="48" t="s">
        <v>13</v>
      </c>
      <c r="I53" s="48" t="s">
        <v>13</v>
      </c>
      <c r="J53" s="48" t="s">
        <v>14</v>
      </c>
      <c r="K53" s="48" t="s">
        <v>13</v>
      </c>
      <c r="L53" s="49">
        <v>44621</v>
      </c>
      <c r="M53" s="83">
        <v>13956000</v>
      </c>
      <c r="N53" s="84">
        <v>2176000</v>
      </c>
      <c r="O53" s="84">
        <v>0</v>
      </c>
      <c r="P53" s="85">
        <f>SUM(M53:O53)</f>
        <v>16132000</v>
      </c>
      <c r="Q53" s="83">
        <v>13956000</v>
      </c>
      <c r="R53" s="84">
        <v>2176000</v>
      </c>
      <c r="S53" s="84">
        <v>0</v>
      </c>
      <c r="T53" s="85">
        <f>SUM(Q53:S53)</f>
        <v>16132000</v>
      </c>
      <c r="U53" s="83">
        <f t="shared" si="23"/>
        <v>14448000</v>
      </c>
      <c r="V53" s="83">
        <f t="shared" si="24"/>
        <v>2240000</v>
      </c>
      <c r="W53" s="84">
        <v>0</v>
      </c>
      <c r="X53" s="84">
        <f>SUM(U53:W53)</f>
        <v>16688000</v>
      </c>
    </row>
    <row r="54" spans="1:24" x14ac:dyDescent="0.2">
      <c r="A54" s="81" t="s">
        <v>141</v>
      </c>
      <c r="B54" s="76"/>
      <c r="C54" s="77"/>
      <c r="D54" s="78"/>
      <c r="E54" s="76"/>
      <c r="F54" s="79"/>
      <c r="G54" s="79"/>
      <c r="H54" s="79"/>
      <c r="I54" s="79"/>
      <c r="J54" s="79"/>
      <c r="K54" s="79"/>
      <c r="L54" s="80"/>
      <c r="M54" s="86">
        <f>SUM(M51:M53)</f>
        <v>18016000</v>
      </c>
      <c r="N54" s="86">
        <f t="shared" ref="N54:T54" si="25">SUM(N51:N53)</f>
        <v>2936000</v>
      </c>
      <c r="O54" s="87">
        <f t="shared" si="25"/>
        <v>0</v>
      </c>
      <c r="P54" s="88">
        <f t="shared" si="25"/>
        <v>20952000</v>
      </c>
      <c r="Q54" s="86">
        <f t="shared" si="25"/>
        <v>18016000</v>
      </c>
      <c r="R54" s="87">
        <f t="shared" si="25"/>
        <v>2936000</v>
      </c>
      <c r="S54" s="88">
        <f t="shared" si="25"/>
        <v>0</v>
      </c>
      <c r="T54" s="89">
        <f t="shared" si="25"/>
        <v>20952000</v>
      </c>
      <c r="U54" s="86">
        <f t="shared" ref="U54:X54" si="26">SUM(U51:U53)</f>
        <v>18652000</v>
      </c>
      <c r="V54" s="87">
        <f t="shared" si="26"/>
        <v>3023000</v>
      </c>
      <c r="W54" s="88">
        <f t="shared" si="26"/>
        <v>0</v>
      </c>
      <c r="X54" s="125">
        <f t="shared" si="26"/>
        <v>21675000</v>
      </c>
    </row>
    <row r="55" spans="1:24" x14ac:dyDescent="0.3">
      <c r="A55" s="35"/>
      <c r="B55" s="36"/>
      <c r="C55" s="37"/>
      <c r="D55" s="38"/>
      <c r="E55" s="36"/>
      <c r="F55" s="36"/>
      <c r="G55" s="36"/>
      <c r="H55" s="36"/>
      <c r="I55" s="36"/>
      <c r="J55" s="36"/>
      <c r="K55" s="36"/>
      <c r="L55" s="39"/>
      <c r="M55" s="90"/>
      <c r="N55" s="91"/>
      <c r="O55" s="91"/>
      <c r="P55" s="92"/>
      <c r="Q55" s="90"/>
      <c r="R55" s="91"/>
      <c r="S55" s="91"/>
      <c r="T55" s="92"/>
      <c r="U55" s="90"/>
      <c r="V55" s="91"/>
      <c r="W55" s="91"/>
      <c r="X55" s="91"/>
    </row>
    <row r="56" spans="1:24" ht="12" x14ac:dyDescent="0.3">
      <c r="A56" s="82" t="s">
        <v>133</v>
      </c>
      <c r="B56" s="36"/>
      <c r="C56" s="37"/>
      <c r="D56" s="38"/>
      <c r="E56" s="36"/>
      <c r="F56" s="36"/>
      <c r="G56" s="36"/>
      <c r="H56" s="36"/>
      <c r="I56" s="36"/>
      <c r="J56" s="36"/>
      <c r="K56" s="36"/>
      <c r="L56" s="39"/>
      <c r="M56" s="90"/>
      <c r="N56" s="91"/>
      <c r="O56" s="91"/>
      <c r="P56" s="92"/>
      <c r="Q56" s="90"/>
      <c r="R56" s="91"/>
      <c r="S56" s="91"/>
      <c r="T56" s="92"/>
      <c r="U56" s="90"/>
      <c r="V56" s="91"/>
      <c r="W56" s="91"/>
      <c r="X56" s="91"/>
    </row>
    <row r="57" spans="1:24" s="44" customFormat="1" x14ac:dyDescent="0.2">
      <c r="A57" s="112">
        <v>636024</v>
      </c>
      <c r="B57" s="45" t="s">
        <v>40</v>
      </c>
      <c r="C57" s="46" t="s">
        <v>93</v>
      </c>
      <c r="D57" s="47"/>
      <c r="E57" s="46" t="s">
        <v>11</v>
      </c>
      <c r="F57" s="48" t="s">
        <v>24</v>
      </c>
      <c r="G57" s="48" t="s">
        <v>24</v>
      </c>
      <c r="H57" s="48" t="s">
        <v>13</v>
      </c>
      <c r="I57" s="48" t="s">
        <v>13</v>
      </c>
      <c r="J57" s="48" t="s">
        <v>14</v>
      </c>
      <c r="K57" s="48" t="s">
        <v>24</v>
      </c>
      <c r="L57" s="49">
        <v>44621</v>
      </c>
      <c r="M57" s="83">
        <v>20120000</v>
      </c>
      <c r="N57" s="84">
        <v>0</v>
      </c>
      <c r="O57" s="84">
        <v>0</v>
      </c>
      <c r="P57" s="85">
        <f>SUM(M57:O57)</f>
        <v>20120000</v>
      </c>
      <c r="Q57" s="83">
        <v>20120000</v>
      </c>
      <c r="R57" s="84">
        <v>0</v>
      </c>
      <c r="S57" s="84">
        <v>0</v>
      </c>
      <c r="T57" s="85">
        <f>SUM(Q57:S57)</f>
        <v>20120000</v>
      </c>
      <c r="U57" s="83">
        <f t="shared" ref="U57:U59" si="27">ROUNDUP(Q57/133.4*138.1,-3)</f>
        <v>20829000</v>
      </c>
      <c r="V57" s="83">
        <f t="shared" ref="V57:V59" si="28">ROUNDUP(R57/129.6*133.4,-3)</f>
        <v>0</v>
      </c>
      <c r="W57" s="84">
        <v>0</v>
      </c>
      <c r="X57" s="84">
        <f>SUM(U57:W57)</f>
        <v>20829000</v>
      </c>
    </row>
    <row r="58" spans="1:24" s="44" customFormat="1" x14ac:dyDescent="0.2">
      <c r="A58" s="112">
        <v>633011</v>
      </c>
      <c r="B58" s="45" t="s">
        <v>16</v>
      </c>
      <c r="C58" s="46" t="s">
        <v>75</v>
      </c>
      <c r="D58" s="47"/>
      <c r="E58" s="46" t="s">
        <v>15</v>
      </c>
      <c r="F58" s="48" t="s">
        <v>13</v>
      </c>
      <c r="G58" s="48" t="s">
        <v>13</v>
      </c>
      <c r="H58" s="48" t="s">
        <v>13</v>
      </c>
      <c r="I58" s="48" t="s">
        <v>13</v>
      </c>
      <c r="J58" s="48" t="s">
        <v>14</v>
      </c>
      <c r="K58" s="48" t="s">
        <v>13</v>
      </c>
      <c r="L58" s="49">
        <v>44621</v>
      </c>
      <c r="M58" s="83">
        <v>85000</v>
      </c>
      <c r="N58" s="84">
        <v>0</v>
      </c>
      <c r="O58" s="84">
        <v>0</v>
      </c>
      <c r="P58" s="85">
        <f>SUM(M58:O58)</f>
        <v>85000</v>
      </c>
      <c r="Q58" s="83">
        <v>85000</v>
      </c>
      <c r="R58" s="84">
        <v>0</v>
      </c>
      <c r="S58" s="84">
        <v>0</v>
      </c>
      <c r="T58" s="85">
        <f>SUM(Q58:S58)</f>
        <v>85000</v>
      </c>
      <c r="U58" s="83">
        <f t="shared" si="27"/>
        <v>88000</v>
      </c>
      <c r="V58" s="83">
        <f t="shared" si="28"/>
        <v>0</v>
      </c>
      <c r="W58" s="84">
        <v>0</v>
      </c>
      <c r="X58" s="84">
        <f>SUM(U58:W58)</f>
        <v>88000</v>
      </c>
    </row>
    <row r="59" spans="1:24" s="53" customFormat="1" x14ac:dyDescent="0.2">
      <c r="A59" s="112">
        <v>603012</v>
      </c>
      <c r="B59" s="51" t="s">
        <v>161</v>
      </c>
      <c r="C59" s="54" t="s">
        <v>165</v>
      </c>
      <c r="D59" s="113"/>
      <c r="E59" s="51" t="s">
        <v>164</v>
      </c>
      <c r="F59" s="114"/>
      <c r="G59" s="114"/>
      <c r="H59" s="114"/>
      <c r="I59" s="114"/>
      <c r="J59" s="114"/>
      <c r="K59" s="114"/>
      <c r="L59" s="115"/>
      <c r="M59" s="93">
        <v>0</v>
      </c>
      <c r="N59" s="84">
        <v>0</v>
      </c>
      <c r="O59" s="116">
        <v>0</v>
      </c>
      <c r="P59" s="85">
        <f>SUM(M59:O59)</f>
        <v>0</v>
      </c>
      <c r="Q59" s="93">
        <v>85000</v>
      </c>
      <c r="R59" s="96">
        <v>0</v>
      </c>
      <c r="S59" s="94">
        <v>0</v>
      </c>
      <c r="T59" s="85">
        <f>SUM(Q59:S59)</f>
        <v>85000</v>
      </c>
      <c r="U59" s="83">
        <f t="shared" si="27"/>
        <v>88000</v>
      </c>
      <c r="V59" s="83">
        <f t="shared" si="28"/>
        <v>0</v>
      </c>
      <c r="W59" s="94">
        <v>0</v>
      </c>
      <c r="X59" s="84">
        <f>SUM(U59:W59)</f>
        <v>88000</v>
      </c>
    </row>
    <row r="60" spans="1:24" x14ac:dyDescent="0.2">
      <c r="A60" s="81" t="s">
        <v>142</v>
      </c>
      <c r="B60" s="76"/>
      <c r="C60" s="77"/>
      <c r="D60" s="78"/>
      <c r="E60" s="76"/>
      <c r="F60" s="79"/>
      <c r="G60" s="79"/>
      <c r="H60" s="79"/>
      <c r="I60" s="79"/>
      <c r="J60" s="79"/>
      <c r="K60" s="79"/>
      <c r="L60" s="80"/>
      <c r="M60" s="119">
        <f>SUM(M57:M59)</f>
        <v>20205000</v>
      </c>
      <c r="N60" s="88">
        <f t="shared" ref="N60:T60" si="29">SUM(N57:N59)</f>
        <v>0</v>
      </c>
      <c r="O60" s="88">
        <f t="shared" si="29"/>
        <v>0</v>
      </c>
      <c r="P60" s="120">
        <f t="shared" si="29"/>
        <v>20205000</v>
      </c>
      <c r="Q60" s="119">
        <f t="shared" si="29"/>
        <v>20290000</v>
      </c>
      <c r="R60" s="88">
        <f t="shared" si="29"/>
        <v>0</v>
      </c>
      <c r="S60" s="88">
        <f t="shared" si="29"/>
        <v>0</v>
      </c>
      <c r="T60" s="89">
        <f t="shared" si="29"/>
        <v>20290000</v>
      </c>
      <c r="U60" s="119">
        <f t="shared" ref="U60:X60" si="30">SUM(U57:U59)</f>
        <v>21005000</v>
      </c>
      <c r="V60" s="88">
        <f t="shared" si="30"/>
        <v>0</v>
      </c>
      <c r="W60" s="88">
        <f t="shared" si="30"/>
        <v>0</v>
      </c>
      <c r="X60" s="125">
        <f t="shared" si="30"/>
        <v>21005000</v>
      </c>
    </row>
    <row r="61" spans="1:24" x14ac:dyDescent="0.3">
      <c r="A61" s="35"/>
      <c r="B61" s="36"/>
      <c r="C61" s="37"/>
      <c r="D61" s="38"/>
      <c r="E61" s="36"/>
      <c r="F61" s="36"/>
      <c r="G61" s="36"/>
      <c r="H61" s="36"/>
      <c r="I61" s="36"/>
      <c r="J61" s="36"/>
      <c r="K61" s="36"/>
      <c r="L61" s="39"/>
      <c r="M61" s="90"/>
      <c r="N61" s="91"/>
      <c r="O61" s="91"/>
      <c r="P61" s="92"/>
      <c r="Q61" s="90"/>
      <c r="R61" s="91"/>
      <c r="S61" s="91"/>
      <c r="T61" s="92"/>
      <c r="U61" s="90"/>
      <c r="V61" s="91"/>
      <c r="W61" s="91"/>
      <c r="X61" s="91"/>
    </row>
    <row r="62" spans="1:24" ht="12" x14ac:dyDescent="0.3">
      <c r="A62" s="82" t="s">
        <v>134</v>
      </c>
      <c r="B62" s="36"/>
      <c r="C62" s="37"/>
      <c r="D62" s="38"/>
      <c r="E62" s="36"/>
      <c r="F62" s="36"/>
      <c r="G62" s="36"/>
      <c r="H62" s="36"/>
      <c r="I62" s="36"/>
      <c r="J62" s="36"/>
      <c r="K62" s="36"/>
      <c r="L62" s="39"/>
      <c r="M62" s="90"/>
      <c r="N62" s="91"/>
      <c r="O62" s="91"/>
      <c r="P62" s="92"/>
      <c r="Q62" s="90"/>
      <c r="R62" s="91"/>
      <c r="S62" s="91"/>
      <c r="T62" s="92"/>
      <c r="U62" s="90"/>
      <c r="V62" s="91"/>
      <c r="W62" s="91"/>
      <c r="X62" s="91"/>
    </row>
    <row r="63" spans="1:24" s="44" customFormat="1" x14ac:dyDescent="0.2">
      <c r="A63" s="112">
        <v>636024</v>
      </c>
      <c r="B63" s="45" t="s">
        <v>26</v>
      </c>
      <c r="C63" s="46" t="s">
        <v>82</v>
      </c>
      <c r="D63" s="47"/>
      <c r="E63" s="46" t="s">
        <v>11</v>
      </c>
      <c r="F63" s="48" t="s">
        <v>24</v>
      </c>
      <c r="G63" s="48" t="s">
        <v>24</v>
      </c>
      <c r="H63" s="48" t="s">
        <v>13</v>
      </c>
      <c r="I63" s="48" t="s">
        <v>13</v>
      </c>
      <c r="J63" s="48" t="s">
        <v>14</v>
      </c>
      <c r="K63" s="48" t="s">
        <v>24</v>
      </c>
      <c r="L63" s="49">
        <v>44621</v>
      </c>
      <c r="M63" s="83">
        <v>2140000</v>
      </c>
      <c r="N63" s="84">
        <v>0</v>
      </c>
      <c r="O63" s="84">
        <v>0</v>
      </c>
      <c r="P63" s="85">
        <f t="shared" ref="P63:P76" si="31">SUM(M63:O63)</f>
        <v>2140000</v>
      </c>
      <c r="Q63" s="83">
        <v>2140000</v>
      </c>
      <c r="R63" s="84">
        <v>0</v>
      </c>
      <c r="S63" s="84">
        <v>0</v>
      </c>
      <c r="T63" s="85">
        <f t="shared" ref="T63:T73" si="32">SUM(Q63:S63)</f>
        <v>2140000</v>
      </c>
      <c r="U63" s="83">
        <f t="shared" ref="U63:U76" si="33">ROUNDUP(Q63/133.4*138.1,-3)</f>
        <v>2216000</v>
      </c>
      <c r="V63" s="83">
        <f t="shared" ref="V63:V76" si="34">ROUNDUP(R63/129.6*133.4,-3)</f>
        <v>0</v>
      </c>
      <c r="W63" s="84">
        <v>0</v>
      </c>
      <c r="X63" s="84">
        <f t="shared" ref="X63:X73" si="35">SUM(U63:W63)</f>
        <v>2216000</v>
      </c>
    </row>
    <row r="64" spans="1:24" s="44" customFormat="1" x14ac:dyDescent="0.2">
      <c r="A64" s="112">
        <v>636024</v>
      </c>
      <c r="B64" s="45" t="s">
        <v>27</v>
      </c>
      <c r="C64" s="46" t="s">
        <v>83</v>
      </c>
      <c r="D64" s="50"/>
      <c r="E64" s="46" t="s">
        <v>11</v>
      </c>
      <c r="F64" s="48" t="s">
        <v>24</v>
      </c>
      <c r="G64" s="48" t="s">
        <v>24</v>
      </c>
      <c r="H64" s="48" t="s">
        <v>13</v>
      </c>
      <c r="I64" s="48" t="s">
        <v>13</v>
      </c>
      <c r="J64" s="48" t="s">
        <v>14</v>
      </c>
      <c r="K64" s="48" t="s">
        <v>24</v>
      </c>
      <c r="L64" s="49">
        <v>44621</v>
      </c>
      <c r="M64" s="83">
        <v>1420000</v>
      </c>
      <c r="N64" s="84">
        <v>0</v>
      </c>
      <c r="O64" s="84">
        <v>0</v>
      </c>
      <c r="P64" s="85">
        <f t="shared" si="31"/>
        <v>1420000</v>
      </c>
      <c r="Q64" s="83">
        <v>1420000</v>
      </c>
      <c r="R64" s="84">
        <v>0</v>
      </c>
      <c r="S64" s="84">
        <v>0</v>
      </c>
      <c r="T64" s="85">
        <f t="shared" si="32"/>
        <v>1420000</v>
      </c>
      <c r="U64" s="83">
        <f t="shared" si="33"/>
        <v>1471000</v>
      </c>
      <c r="V64" s="83">
        <f t="shared" si="34"/>
        <v>0</v>
      </c>
      <c r="W64" s="84">
        <v>0</v>
      </c>
      <c r="X64" s="84">
        <f t="shared" si="35"/>
        <v>1471000</v>
      </c>
    </row>
    <row r="65" spans="1:24" s="44" customFormat="1" x14ac:dyDescent="0.2">
      <c r="A65" s="112">
        <v>636024</v>
      </c>
      <c r="B65" s="45" t="s">
        <v>32</v>
      </c>
      <c r="C65" s="46" t="s">
        <v>88</v>
      </c>
      <c r="D65" s="47"/>
      <c r="E65" s="46" t="s">
        <v>31</v>
      </c>
      <c r="F65" s="48" t="s">
        <v>24</v>
      </c>
      <c r="G65" s="48" t="s">
        <v>24</v>
      </c>
      <c r="H65" s="48" t="s">
        <v>13</v>
      </c>
      <c r="I65" s="48" t="s">
        <v>13</v>
      </c>
      <c r="J65" s="48" t="s">
        <v>14</v>
      </c>
      <c r="K65" s="48" t="s">
        <v>24</v>
      </c>
      <c r="L65" s="49">
        <v>44621</v>
      </c>
      <c r="M65" s="83">
        <v>2030000</v>
      </c>
      <c r="N65" s="84">
        <v>0</v>
      </c>
      <c r="O65" s="84">
        <v>0</v>
      </c>
      <c r="P65" s="85">
        <f t="shared" si="31"/>
        <v>2030000</v>
      </c>
      <c r="Q65" s="83">
        <v>2030000</v>
      </c>
      <c r="R65" s="84">
        <v>0</v>
      </c>
      <c r="S65" s="84">
        <v>0</v>
      </c>
      <c r="T65" s="85">
        <f t="shared" si="32"/>
        <v>2030000</v>
      </c>
      <c r="U65" s="83">
        <f t="shared" si="33"/>
        <v>2102000</v>
      </c>
      <c r="V65" s="83">
        <f t="shared" si="34"/>
        <v>0</v>
      </c>
      <c r="W65" s="84">
        <v>0</v>
      </c>
      <c r="X65" s="84">
        <f t="shared" si="35"/>
        <v>2102000</v>
      </c>
    </row>
    <row r="66" spans="1:24" s="44" customFormat="1" x14ac:dyDescent="0.2">
      <c r="A66" s="112">
        <v>636024</v>
      </c>
      <c r="B66" s="45" t="s">
        <v>35</v>
      </c>
      <c r="C66" s="46" t="s">
        <v>89</v>
      </c>
      <c r="D66" s="47"/>
      <c r="E66" s="46" t="s">
        <v>34</v>
      </c>
      <c r="F66" s="48" t="s">
        <v>24</v>
      </c>
      <c r="G66" s="48" t="s">
        <v>24</v>
      </c>
      <c r="H66" s="48" t="s">
        <v>13</v>
      </c>
      <c r="I66" s="48" t="s">
        <v>13</v>
      </c>
      <c r="J66" s="48" t="s">
        <v>14</v>
      </c>
      <c r="K66" s="48" t="s">
        <v>24</v>
      </c>
      <c r="L66" s="49">
        <v>44621</v>
      </c>
      <c r="M66" s="83">
        <v>1935000</v>
      </c>
      <c r="N66" s="84">
        <v>91000</v>
      </c>
      <c r="O66" s="84">
        <v>0</v>
      </c>
      <c r="P66" s="85">
        <f t="shared" si="31"/>
        <v>2026000</v>
      </c>
      <c r="Q66" s="83">
        <v>1935000</v>
      </c>
      <c r="R66" s="84">
        <v>91000</v>
      </c>
      <c r="S66" s="84">
        <v>0</v>
      </c>
      <c r="T66" s="85">
        <f t="shared" si="32"/>
        <v>2026000</v>
      </c>
      <c r="U66" s="83">
        <f t="shared" si="33"/>
        <v>2004000</v>
      </c>
      <c r="V66" s="83">
        <f t="shared" si="34"/>
        <v>94000</v>
      </c>
      <c r="W66" s="84">
        <v>0</v>
      </c>
      <c r="X66" s="84">
        <f t="shared" si="35"/>
        <v>2098000</v>
      </c>
    </row>
    <row r="67" spans="1:24" s="44" customFormat="1" x14ac:dyDescent="0.2">
      <c r="A67" s="112">
        <v>636024</v>
      </c>
      <c r="B67" s="45" t="s">
        <v>36</v>
      </c>
      <c r="C67" s="46" t="s">
        <v>90</v>
      </c>
      <c r="D67" s="47"/>
      <c r="E67" s="46" t="s">
        <v>11</v>
      </c>
      <c r="F67" s="48" t="s">
        <v>24</v>
      </c>
      <c r="G67" s="48" t="s">
        <v>24</v>
      </c>
      <c r="H67" s="48" t="s">
        <v>13</v>
      </c>
      <c r="I67" s="48" t="s">
        <v>13</v>
      </c>
      <c r="J67" s="48" t="s">
        <v>14</v>
      </c>
      <c r="K67" s="48" t="s">
        <v>24</v>
      </c>
      <c r="L67" s="49">
        <v>44621</v>
      </c>
      <c r="M67" s="83">
        <v>1729000</v>
      </c>
      <c r="N67" s="84">
        <v>0</v>
      </c>
      <c r="O67" s="84">
        <v>21000</v>
      </c>
      <c r="P67" s="85">
        <f t="shared" si="31"/>
        <v>1750000</v>
      </c>
      <c r="Q67" s="83">
        <v>1729000</v>
      </c>
      <c r="R67" s="84">
        <v>0</v>
      </c>
      <c r="S67" s="84">
        <v>21000</v>
      </c>
      <c r="T67" s="85">
        <f t="shared" si="32"/>
        <v>1750000</v>
      </c>
      <c r="U67" s="83">
        <f t="shared" si="33"/>
        <v>1790000</v>
      </c>
      <c r="V67" s="83">
        <f t="shared" si="34"/>
        <v>0</v>
      </c>
      <c r="W67" s="84">
        <v>21000</v>
      </c>
      <c r="X67" s="84">
        <f t="shared" si="35"/>
        <v>1811000</v>
      </c>
    </row>
    <row r="68" spans="1:24" s="44" customFormat="1" x14ac:dyDescent="0.2">
      <c r="A68" s="112">
        <v>636024</v>
      </c>
      <c r="B68" s="45" t="s">
        <v>37</v>
      </c>
      <c r="C68" s="46" t="s">
        <v>91</v>
      </c>
      <c r="D68" s="47"/>
      <c r="E68" s="46" t="s">
        <v>11</v>
      </c>
      <c r="F68" s="48" t="s">
        <v>13</v>
      </c>
      <c r="G68" s="48" t="s">
        <v>24</v>
      </c>
      <c r="H68" s="48" t="s">
        <v>13</v>
      </c>
      <c r="I68" s="48" t="s">
        <v>13</v>
      </c>
      <c r="J68" s="48" t="s">
        <v>14</v>
      </c>
      <c r="K68" s="48" t="s">
        <v>13</v>
      </c>
      <c r="L68" s="49">
        <v>44621</v>
      </c>
      <c r="M68" s="83">
        <v>424000</v>
      </c>
      <c r="N68" s="84">
        <v>0</v>
      </c>
      <c r="O68" s="84">
        <v>0</v>
      </c>
      <c r="P68" s="85">
        <f t="shared" si="31"/>
        <v>424000</v>
      </c>
      <c r="Q68" s="83">
        <v>424000</v>
      </c>
      <c r="R68" s="84">
        <v>0</v>
      </c>
      <c r="S68" s="84">
        <v>0</v>
      </c>
      <c r="T68" s="85">
        <f t="shared" si="32"/>
        <v>424000</v>
      </c>
      <c r="U68" s="83">
        <f t="shared" si="33"/>
        <v>439000</v>
      </c>
      <c r="V68" s="83">
        <f t="shared" si="34"/>
        <v>0</v>
      </c>
      <c r="W68" s="84">
        <v>0</v>
      </c>
      <c r="X68" s="84">
        <f t="shared" si="35"/>
        <v>439000</v>
      </c>
    </row>
    <row r="69" spans="1:24" s="44" customFormat="1" x14ac:dyDescent="0.2">
      <c r="A69" s="112">
        <v>636024</v>
      </c>
      <c r="B69" s="45" t="s">
        <v>39</v>
      </c>
      <c r="C69" s="46" t="s">
        <v>92</v>
      </c>
      <c r="D69" s="50"/>
      <c r="E69" s="46" t="s">
        <v>11</v>
      </c>
      <c r="F69" s="48" t="s">
        <v>24</v>
      </c>
      <c r="G69" s="48" t="s">
        <v>24</v>
      </c>
      <c r="H69" s="48" t="s">
        <v>13</v>
      </c>
      <c r="I69" s="48" t="s">
        <v>13</v>
      </c>
      <c r="J69" s="48" t="s">
        <v>14</v>
      </c>
      <c r="K69" s="48" t="s">
        <v>13</v>
      </c>
      <c r="L69" s="49">
        <v>44621</v>
      </c>
      <c r="M69" s="83">
        <v>3415000</v>
      </c>
      <c r="N69" s="84">
        <v>0</v>
      </c>
      <c r="O69" s="84">
        <v>0</v>
      </c>
      <c r="P69" s="85">
        <f t="shared" si="31"/>
        <v>3415000</v>
      </c>
      <c r="Q69" s="83">
        <v>3415000</v>
      </c>
      <c r="R69" s="84">
        <v>0</v>
      </c>
      <c r="S69" s="84">
        <v>0</v>
      </c>
      <c r="T69" s="85">
        <f t="shared" si="32"/>
        <v>3415000</v>
      </c>
      <c r="U69" s="83">
        <f t="shared" si="33"/>
        <v>3536000</v>
      </c>
      <c r="V69" s="83">
        <f t="shared" si="34"/>
        <v>0</v>
      </c>
      <c r="W69" s="84">
        <v>0</v>
      </c>
      <c r="X69" s="84">
        <f t="shared" si="35"/>
        <v>3536000</v>
      </c>
    </row>
    <row r="70" spans="1:24" s="44" customFormat="1" x14ac:dyDescent="0.2">
      <c r="A70" s="112">
        <v>636032</v>
      </c>
      <c r="B70" s="45" t="s">
        <v>43</v>
      </c>
      <c r="C70" s="46" t="s">
        <v>95</v>
      </c>
      <c r="D70" s="47"/>
      <c r="E70" s="46" t="s">
        <v>15</v>
      </c>
      <c r="F70" s="48" t="s">
        <v>24</v>
      </c>
      <c r="G70" s="48" t="s">
        <v>24</v>
      </c>
      <c r="H70" s="48" t="s">
        <v>13</v>
      </c>
      <c r="I70" s="48" t="s">
        <v>13</v>
      </c>
      <c r="J70" s="48" t="s">
        <v>14</v>
      </c>
      <c r="K70" s="48" t="s">
        <v>24</v>
      </c>
      <c r="L70" s="49">
        <v>44621</v>
      </c>
      <c r="M70" s="83">
        <v>4871000</v>
      </c>
      <c r="N70" s="84">
        <v>0</v>
      </c>
      <c r="O70" s="84">
        <v>0</v>
      </c>
      <c r="P70" s="85">
        <f t="shared" si="31"/>
        <v>4871000</v>
      </c>
      <c r="Q70" s="83">
        <v>4871000</v>
      </c>
      <c r="R70" s="84">
        <v>0</v>
      </c>
      <c r="S70" s="84">
        <v>0</v>
      </c>
      <c r="T70" s="85">
        <f t="shared" si="32"/>
        <v>4871000</v>
      </c>
      <c r="U70" s="83">
        <f t="shared" si="33"/>
        <v>5043000</v>
      </c>
      <c r="V70" s="83">
        <f t="shared" si="34"/>
        <v>0</v>
      </c>
      <c r="W70" s="84">
        <v>0</v>
      </c>
      <c r="X70" s="84">
        <f t="shared" si="35"/>
        <v>5043000</v>
      </c>
    </row>
    <row r="71" spans="1:24" s="44" customFormat="1" x14ac:dyDescent="0.2">
      <c r="A71" s="112">
        <v>630026</v>
      </c>
      <c r="B71" s="45" t="s">
        <v>45</v>
      </c>
      <c r="C71" s="46" t="s">
        <v>97</v>
      </c>
      <c r="D71" s="47"/>
      <c r="E71" s="46" t="s">
        <v>11</v>
      </c>
      <c r="F71" s="48" t="s">
        <v>24</v>
      </c>
      <c r="G71" s="48" t="s">
        <v>24</v>
      </c>
      <c r="H71" s="48" t="s">
        <v>13</v>
      </c>
      <c r="I71" s="48" t="s">
        <v>13</v>
      </c>
      <c r="J71" s="48" t="s">
        <v>14</v>
      </c>
      <c r="K71" s="48" t="s">
        <v>24</v>
      </c>
      <c r="L71" s="49">
        <v>44621</v>
      </c>
      <c r="M71" s="83">
        <v>5135000</v>
      </c>
      <c r="N71" s="84">
        <v>619000</v>
      </c>
      <c r="O71" s="84">
        <v>0</v>
      </c>
      <c r="P71" s="85">
        <f t="shared" si="31"/>
        <v>5754000</v>
      </c>
      <c r="Q71" s="83">
        <v>5135000</v>
      </c>
      <c r="R71" s="84">
        <v>619000</v>
      </c>
      <c r="S71" s="84">
        <v>0</v>
      </c>
      <c r="T71" s="85">
        <f t="shared" si="32"/>
        <v>5754000</v>
      </c>
      <c r="U71" s="83">
        <f t="shared" si="33"/>
        <v>5316000</v>
      </c>
      <c r="V71" s="83">
        <f t="shared" si="34"/>
        <v>638000</v>
      </c>
      <c r="W71" s="84">
        <v>0</v>
      </c>
      <c r="X71" s="84">
        <f t="shared" si="35"/>
        <v>5954000</v>
      </c>
    </row>
    <row r="72" spans="1:24" s="44" customFormat="1" x14ac:dyDescent="0.2">
      <c r="A72" s="112">
        <v>603012</v>
      </c>
      <c r="B72" s="51" t="s">
        <v>47</v>
      </c>
      <c r="C72" s="46" t="s">
        <v>98</v>
      </c>
      <c r="D72" s="47"/>
      <c r="E72" s="46" t="s">
        <v>11</v>
      </c>
      <c r="F72" s="48" t="s">
        <v>24</v>
      </c>
      <c r="G72" s="48" t="s">
        <v>24</v>
      </c>
      <c r="H72" s="48" t="s">
        <v>13</v>
      </c>
      <c r="I72" s="48" t="s">
        <v>13</v>
      </c>
      <c r="J72" s="48" t="s">
        <v>14</v>
      </c>
      <c r="K72" s="48" t="s">
        <v>24</v>
      </c>
      <c r="L72" s="49">
        <v>44621</v>
      </c>
      <c r="M72" s="83">
        <v>2297000</v>
      </c>
      <c r="N72" s="84">
        <v>0</v>
      </c>
      <c r="O72" s="84">
        <v>0</v>
      </c>
      <c r="P72" s="85">
        <f t="shared" si="31"/>
        <v>2297000</v>
      </c>
      <c r="Q72" s="83">
        <v>2297000</v>
      </c>
      <c r="R72" s="84">
        <v>0</v>
      </c>
      <c r="S72" s="84">
        <v>0</v>
      </c>
      <c r="T72" s="85">
        <f t="shared" si="32"/>
        <v>2297000</v>
      </c>
      <c r="U72" s="83">
        <f t="shared" si="33"/>
        <v>2378000</v>
      </c>
      <c r="V72" s="83">
        <f t="shared" si="34"/>
        <v>0</v>
      </c>
      <c r="W72" s="84">
        <v>0</v>
      </c>
      <c r="X72" s="84">
        <f t="shared" si="35"/>
        <v>2378000</v>
      </c>
    </row>
    <row r="73" spans="1:24" s="44" customFormat="1" x14ac:dyDescent="0.2">
      <c r="A73" s="112">
        <v>636045</v>
      </c>
      <c r="B73" s="61" t="s">
        <v>50</v>
      </c>
      <c r="C73" s="62" t="s">
        <v>102</v>
      </c>
      <c r="D73" s="63"/>
      <c r="E73" s="62" t="s">
        <v>49</v>
      </c>
      <c r="F73" s="64"/>
      <c r="G73" s="64"/>
      <c r="H73" s="64"/>
      <c r="I73" s="64"/>
      <c r="J73" s="64"/>
      <c r="K73" s="64"/>
      <c r="L73" s="65"/>
      <c r="M73" s="83">
        <v>4695000</v>
      </c>
      <c r="N73" s="84">
        <v>0</v>
      </c>
      <c r="O73" s="84">
        <v>0</v>
      </c>
      <c r="P73" s="85">
        <f t="shared" si="31"/>
        <v>4695000</v>
      </c>
      <c r="Q73" s="83">
        <v>4695000</v>
      </c>
      <c r="R73" s="84">
        <v>0</v>
      </c>
      <c r="S73" s="84">
        <v>0</v>
      </c>
      <c r="T73" s="85">
        <f t="shared" si="32"/>
        <v>4695000</v>
      </c>
      <c r="U73" s="83">
        <f t="shared" si="33"/>
        <v>4861000</v>
      </c>
      <c r="V73" s="83">
        <f t="shared" si="34"/>
        <v>0</v>
      </c>
      <c r="W73" s="84">
        <v>0</v>
      </c>
      <c r="X73" s="84">
        <f t="shared" si="35"/>
        <v>4861000</v>
      </c>
    </row>
    <row r="74" spans="1:24" s="44" customFormat="1" x14ac:dyDescent="0.2">
      <c r="A74" s="112">
        <v>636030</v>
      </c>
      <c r="B74" s="45" t="s">
        <v>55</v>
      </c>
      <c r="C74" s="46" t="s">
        <v>108</v>
      </c>
      <c r="D74" s="47"/>
      <c r="E74" s="46" t="s">
        <v>11</v>
      </c>
      <c r="F74" s="48" t="s">
        <v>24</v>
      </c>
      <c r="G74" s="48" t="s">
        <v>24</v>
      </c>
      <c r="H74" s="48" t="s">
        <v>13</v>
      </c>
      <c r="I74" s="48" t="s">
        <v>13</v>
      </c>
      <c r="J74" s="48" t="s">
        <v>14</v>
      </c>
      <c r="K74" s="48" t="s">
        <v>24</v>
      </c>
      <c r="L74" s="49">
        <v>44621</v>
      </c>
      <c r="M74" s="83">
        <v>11480000</v>
      </c>
      <c r="N74" s="84">
        <v>716000</v>
      </c>
      <c r="O74" s="84">
        <v>0</v>
      </c>
      <c r="P74" s="85">
        <f t="shared" si="31"/>
        <v>12196000</v>
      </c>
      <c r="Q74" s="83">
        <v>11480000</v>
      </c>
      <c r="R74" s="84">
        <v>716000</v>
      </c>
      <c r="S74" s="84">
        <v>0</v>
      </c>
      <c r="T74" s="85">
        <f>SUM(Q74,R74,S74)</f>
        <v>12196000</v>
      </c>
      <c r="U74" s="83">
        <f t="shared" si="33"/>
        <v>11885000</v>
      </c>
      <c r="V74" s="83">
        <f t="shared" si="34"/>
        <v>737000</v>
      </c>
      <c r="W74" s="84">
        <v>0</v>
      </c>
      <c r="X74" s="84">
        <f>SUM(U74,V74,W74)</f>
        <v>12622000</v>
      </c>
    </row>
    <row r="75" spans="1:24" s="44" customFormat="1" x14ac:dyDescent="0.2">
      <c r="A75" s="112">
        <v>500001</v>
      </c>
      <c r="B75" s="45" t="s">
        <v>56</v>
      </c>
      <c r="C75" s="46" t="s">
        <v>109</v>
      </c>
      <c r="D75" s="47"/>
      <c r="E75" s="46" t="s">
        <v>11</v>
      </c>
      <c r="F75" s="48" t="s">
        <v>24</v>
      </c>
      <c r="G75" s="48" t="s">
        <v>24</v>
      </c>
      <c r="H75" s="48" t="s">
        <v>13</v>
      </c>
      <c r="I75" s="48" t="s">
        <v>13</v>
      </c>
      <c r="J75" s="48" t="s">
        <v>14</v>
      </c>
      <c r="K75" s="48" t="s">
        <v>24</v>
      </c>
      <c r="L75" s="49">
        <v>44621</v>
      </c>
      <c r="M75" s="83">
        <v>5105000</v>
      </c>
      <c r="N75" s="84">
        <v>575000</v>
      </c>
      <c r="O75" s="84">
        <v>0</v>
      </c>
      <c r="P75" s="85">
        <f t="shared" si="31"/>
        <v>5680000</v>
      </c>
      <c r="Q75" s="83">
        <v>5105000</v>
      </c>
      <c r="R75" s="84">
        <v>575000</v>
      </c>
      <c r="S75" s="84">
        <v>0</v>
      </c>
      <c r="T75" s="85">
        <f>SUM(Q75,R75,S75)</f>
        <v>5680000</v>
      </c>
      <c r="U75" s="83">
        <f t="shared" si="33"/>
        <v>5285000</v>
      </c>
      <c r="V75" s="83">
        <f t="shared" si="34"/>
        <v>592000</v>
      </c>
      <c r="W75" s="84">
        <v>0</v>
      </c>
      <c r="X75" s="84">
        <f>SUM(U75,V75,W75)</f>
        <v>5877000</v>
      </c>
    </row>
    <row r="76" spans="1:24" x14ac:dyDescent="0.2">
      <c r="A76" s="112">
        <v>630022</v>
      </c>
      <c r="B76" s="45" t="s">
        <v>69</v>
      </c>
      <c r="C76" s="46" t="s">
        <v>124</v>
      </c>
      <c r="D76" s="47"/>
      <c r="E76" s="46" t="s">
        <v>11</v>
      </c>
      <c r="F76" s="48" t="s">
        <v>24</v>
      </c>
      <c r="G76" s="48" t="s">
        <v>24</v>
      </c>
      <c r="H76" s="48" t="s">
        <v>13</v>
      </c>
      <c r="I76" s="48" t="s">
        <v>13</v>
      </c>
      <c r="J76" s="48" t="s">
        <v>14</v>
      </c>
      <c r="K76" s="48" t="s">
        <v>24</v>
      </c>
      <c r="L76" s="49">
        <v>44621</v>
      </c>
      <c r="M76" s="83">
        <v>7552000</v>
      </c>
      <c r="N76" s="84">
        <v>195000</v>
      </c>
      <c r="O76" s="84">
        <v>0</v>
      </c>
      <c r="P76" s="85">
        <f t="shared" si="31"/>
        <v>7747000</v>
      </c>
      <c r="Q76" s="83">
        <v>7552000</v>
      </c>
      <c r="R76" s="84">
        <v>195000</v>
      </c>
      <c r="S76" s="84">
        <v>0</v>
      </c>
      <c r="T76" s="85">
        <f>SUM(Q76,R76,S76)</f>
        <v>7747000</v>
      </c>
      <c r="U76" s="83">
        <f t="shared" si="33"/>
        <v>7819000</v>
      </c>
      <c r="V76" s="83">
        <f t="shared" si="34"/>
        <v>201000</v>
      </c>
      <c r="W76" s="84">
        <v>0</v>
      </c>
      <c r="X76" s="84">
        <f>SUM(U76,V76,W76)</f>
        <v>8020000</v>
      </c>
    </row>
    <row r="77" spans="1:24" x14ac:dyDescent="0.2">
      <c r="A77" s="81" t="s">
        <v>143</v>
      </c>
      <c r="B77" s="76"/>
      <c r="C77" s="77"/>
      <c r="D77" s="78"/>
      <c r="E77" s="76"/>
      <c r="F77" s="79"/>
      <c r="G77" s="79"/>
      <c r="H77" s="79"/>
      <c r="I77" s="79"/>
      <c r="J77" s="79"/>
      <c r="K77" s="79"/>
      <c r="L77" s="80"/>
      <c r="M77" s="86">
        <f t="shared" ref="M77:T77" si="36">SUM(M63:M76)</f>
        <v>54228000</v>
      </c>
      <c r="N77" s="86">
        <f t="shared" si="36"/>
        <v>2196000</v>
      </c>
      <c r="O77" s="87">
        <f t="shared" si="36"/>
        <v>21000</v>
      </c>
      <c r="P77" s="88">
        <f t="shared" si="36"/>
        <v>56445000</v>
      </c>
      <c r="Q77" s="86">
        <f t="shared" si="36"/>
        <v>54228000</v>
      </c>
      <c r="R77" s="87">
        <f t="shared" si="36"/>
        <v>2196000</v>
      </c>
      <c r="S77" s="88">
        <f t="shared" si="36"/>
        <v>21000</v>
      </c>
      <c r="T77" s="89">
        <f t="shared" si="36"/>
        <v>56445000</v>
      </c>
      <c r="U77" s="86">
        <f t="shared" ref="U77:X77" si="37">SUM(U63:U76)</f>
        <v>56145000</v>
      </c>
      <c r="V77" s="87">
        <f t="shared" si="37"/>
        <v>2262000</v>
      </c>
      <c r="W77" s="88">
        <f t="shared" si="37"/>
        <v>21000</v>
      </c>
      <c r="X77" s="125">
        <f t="shared" si="37"/>
        <v>58428000</v>
      </c>
    </row>
    <row r="78" spans="1:24" x14ac:dyDescent="0.3">
      <c r="A78" s="35"/>
      <c r="B78" s="36"/>
      <c r="C78" s="37"/>
      <c r="D78" s="38"/>
      <c r="E78" s="36"/>
      <c r="F78" s="36"/>
      <c r="G78" s="36"/>
      <c r="H78" s="36"/>
      <c r="I78" s="36"/>
      <c r="J78" s="36"/>
      <c r="K78" s="36"/>
      <c r="L78" s="39"/>
      <c r="M78" s="90"/>
      <c r="N78" s="91"/>
      <c r="O78" s="91"/>
      <c r="P78" s="92"/>
      <c r="Q78" s="90"/>
      <c r="R78" s="91"/>
      <c r="S78" s="91"/>
      <c r="T78" s="92"/>
      <c r="U78" s="90"/>
      <c r="V78" s="91"/>
      <c r="W78" s="91"/>
      <c r="X78" s="91"/>
    </row>
    <row r="79" spans="1:24" ht="12" x14ac:dyDescent="0.3">
      <c r="A79" s="82" t="s">
        <v>135</v>
      </c>
      <c r="B79" s="36"/>
      <c r="C79" s="37"/>
      <c r="D79" s="38"/>
      <c r="E79" s="36"/>
      <c r="F79" s="36"/>
      <c r="G79" s="36"/>
      <c r="H79" s="36"/>
      <c r="I79" s="36"/>
      <c r="J79" s="36"/>
      <c r="K79" s="36"/>
      <c r="L79" s="39"/>
      <c r="M79" s="90"/>
      <c r="N79" s="91"/>
      <c r="O79" s="91"/>
      <c r="P79" s="92"/>
      <c r="Q79" s="90"/>
      <c r="R79" s="91"/>
      <c r="S79" s="91"/>
      <c r="T79" s="92"/>
      <c r="U79" s="90"/>
      <c r="V79" s="91"/>
      <c r="W79" s="91"/>
      <c r="X79" s="91"/>
    </row>
    <row r="80" spans="1:24" s="44" customFormat="1" x14ac:dyDescent="0.2">
      <c r="A80" s="112">
        <v>603011</v>
      </c>
      <c r="B80" s="45" t="s">
        <v>19</v>
      </c>
      <c r="C80" s="46" t="s">
        <v>77</v>
      </c>
      <c r="D80" s="47"/>
      <c r="E80" s="46" t="s">
        <v>11</v>
      </c>
      <c r="F80" s="48" t="s">
        <v>13</v>
      </c>
      <c r="G80" s="48" t="s">
        <v>13</v>
      </c>
      <c r="H80" s="48" t="s">
        <v>13</v>
      </c>
      <c r="I80" s="48" t="s">
        <v>13</v>
      </c>
      <c r="J80" s="48" t="s">
        <v>14</v>
      </c>
      <c r="K80" s="48" t="s">
        <v>13</v>
      </c>
      <c r="L80" s="60" t="s">
        <v>71</v>
      </c>
      <c r="M80" s="83">
        <v>1141000</v>
      </c>
      <c r="N80" s="84">
        <v>0</v>
      </c>
      <c r="O80" s="84">
        <v>0</v>
      </c>
      <c r="P80" s="85">
        <f t="shared" ref="P80:P85" si="38">SUM(M80:O80)</f>
        <v>1141000</v>
      </c>
      <c r="Q80" s="83">
        <v>1141000</v>
      </c>
      <c r="R80" s="84">
        <v>0</v>
      </c>
      <c r="S80" s="84">
        <v>0</v>
      </c>
      <c r="T80" s="85">
        <f t="shared" ref="T80:T88" si="39">SUM(Q80:S80)</f>
        <v>1141000</v>
      </c>
      <c r="U80" s="83">
        <f>ROUNDUP(Q80/133.4*138.1,-3)</f>
        <v>1182000</v>
      </c>
      <c r="V80" s="83">
        <f t="shared" ref="V80:V88" si="40">ROUNDUP(R80/129.6*133.4,-3)</f>
        <v>0</v>
      </c>
      <c r="W80" s="84">
        <v>0</v>
      </c>
      <c r="X80" s="84">
        <f t="shared" ref="X80:X82" si="41">SUM(U80:W80)</f>
        <v>1182000</v>
      </c>
    </row>
    <row r="81" spans="1:24" s="44" customFormat="1" x14ac:dyDescent="0.2">
      <c r="A81" s="112">
        <v>603012</v>
      </c>
      <c r="B81" s="45" t="s">
        <v>20</v>
      </c>
      <c r="C81" s="46" t="s">
        <v>78</v>
      </c>
      <c r="D81" s="47"/>
      <c r="E81" s="46" t="s">
        <v>11</v>
      </c>
      <c r="F81" s="48" t="s">
        <v>13</v>
      </c>
      <c r="G81" s="48" t="s">
        <v>13</v>
      </c>
      <c r="H81" s="48" t="s">
        <v>13</v>
      </c>
      <c r="I81" s="48" t="s">
        <v>13</v>
      </c>
      <c r="J81" s="48" t="s">
        <v>14</v>
      </c>
      <c r="K81" s="48" t="s">
        <v>13</v>
      </c>
      <c r="L81" s="49">
        <v>44621</v>
      </c>
      <c r="M81" s="83">
        <v>43000</v>
      </c>
      <c r="N81" s="84">
        <v>0</v>
      </c>
      <c r="O81" s="84">
        <v>0</v>
      </c>
      <c r="P81" s="85">
        <f t="shared" si="38"/>
        <v>43000</v>
      </c>
      <c r="Q81" s="83">
        <v>43000</v>
      </c>
      <c r="R81" s="84">
        <v>0</v>
      </c>
      <c r="S81" s="84">
        <v>0</v>
      </c>
      <c r="T81" s="85">
        <f t="shared" si="39"/>
        <v>43000</v>
      </c>
      <c r="U81" s="83">
        <f t="shared" ref="U81:U88" si="42">ROUNDUP(Q81/133.4*138.1,-3)</f>
        <v>45000</v>
      </c>
      <c r="V81" s="83">
        <f t="shared" si="40"/>
        <v>0</v>
      </c>
      <c r="W81" s="84">
        <v>0</v>
      </c>
      <c r="X81" s="84">
        <f t="shared" si="41"/>
        <v>45000</v>
      </c>
    </row>
    <row r="82" spans="1:24" s="44" customFormat="1" x14ac:dyDescent="0.2">
      <c r="A82" s="112">
        <v>603011</v>
      </c>
      <c r="B82" s="45" t="s">
        <v>21</v>
      </c>
      <c r="C82" s="46" t="s">
        <v>79</v>
      </c>
      <c r="D82" s="47"/>
      <c r="E82" s="46" t="s">
        <v>11</v>
      </c>
      <c r="F82" s="48" t="s">
        <v>13</v>
      </c>
      <c r="G82" s="48" t="s">
        <v>13</v>
      </c>
      <c r="H82" s="48" t="s">
        <v>13</v>
      </c>
      <c r="I82" s="48" t="s">
        <v>13</v>
      </c>
      <c r="J82" s="48" t="s">
        <v>14</v>
      </c>
      <c r="K82" s="48" t="s">
        <v>13</v>
      </c>
      <c r="L82" s="49">
        <v>44621</v>
      </c>
      <c r="M82" s="83">
        <v>514000</v>
      </c>
      <c r="N82" s="84">
        <v>0</v>
      </c>
      <c r="O82" s="84">
        <v>0</v>
      </c>
      <c r="P82" s="85">
        <f t="shared" si="38"/>
        <v>514000</v>
      </c>
      <c r="Q82" s="83">
        <v>514000</v>
      </c>
      <c r="R82" s="84">
        <v>0</v>
      </c>
      <c r="S82" s="84">
        <v>0</v>
      </c>
      <c r="T82" s="85">
        <f t="shared" si="39"/>
        <v>514000</v>
      </c>
      <c r="U82" s="83">
        <f t="shared" si="42"/>
        <v>533000</v>
      </c>
      <c r="V82" s="83">
        <f t="shared" si="40"/>
        <v>0</v>
      </c>
      <c r="W82" s="84">
        <v>0</v>
      </c>
      <c r="X82" s="84">
        <f t="shared" si="41"/>
        <v>533000</v>
      </c>
    </row>
    <row r="83" spans="1:24" s="44" customFormat="1" x14ac:dyDescent="0.2">
      <c r="A83" s="112">
        <v>604018</v>
      </c>
      <c r="B83" s="52" t="s">
        <v>25</v>
      </c>
      <c r="C83" s="46" t="s">
        <v>81</v>
      </c>
      <c r="D83" s="47"/>
      <c r="E83" s="46" t="s">
        <v>11</v>
      </c>
      <c r="F83" s="48" t="s">
        <v>24</v>
      </c>
      <c r="G83" s="48" t="s">
        <v>24</v>
      </c>
      <c r="H83" s="48" t="s">
        <v>13</v>
      </c>
      <c r="I83" s="48" t="s">
        <v>24</v>
      </c>
      <c r="J83" s="48" t="s">
        <v>13</v>
      </c>
      <c r="K83" s="48" t="s">
        <v>13</v>
      </c>
      <c r="L83" s="49">
        <v>44621</v>
      </c>
      <c r="M83" s="83">
        <v>1692000</v>
      </c>
      <c r="N83" s="84">
        <v>0</v>
      </c>
      <c r="O83" s="84">
        <v>0</v>
      </c>
      <c r="P83" s="85">
        <f>SUM(M83:O83)</f>
        <v>1692000</v>
      </c>
      <c r="Q83" s="83">
        <v>1692000</v>
      </c>
      <c r="R83" s="84">
        <v>0</v>
      </c>
      <c r="S83" s="84">
        <v>0</v>
      </c>
      <c r="T83" s="85">
        <f>SUM(Q83:S83)</f>
        <v>1692000</v>
      </c>
      <c r="U83" s="83">
        <f t="shared" si="42"/>
        <v>1752000</v>
      </c>
      <c r="V83" s="83">
        <f t="shared" si="40"/>
        <v>0</v>
      </c>
      <c r="W83" s="84">
        <v>0</v>
      </c>
      <c r="X83" s="84">
        <f>SUM(U83:W83)</f>
        <v>1752000</v>
      </c>
    </row>
    <row r="84" spans="1:24" s="44" customFormat="1" x14ac:dyDescent="0.2">
      <c r="A84" s="112">
        <v>603012</v>
      </c>
      <c r="B84" s="51" t="s">
        <v>46</v>
      </c>
      <c r="C84" s="46" t="s">
        <v>100</v>
      </c>
      <c r="D84" s="47"/>
      <c r="E84" s="46" t="s">
        <v>11</v>
      </c>
      <c r="F84" s="48" t="s">
        <v>24</v>
      </c>
      <c r="G84" s="48" t="s">
        <v>24</v>
      </c>
      <c r="H84" s="48" t="s">
        <v>13</v>
      </c>
      <c r="I84" s="48" t="s">
        <v>13</v>
      </c>
      <c r="J84" s="48" t="s">
        <v>14</v>
      </c>
      <c r="K84" s="48" t="s">
        <v>13</v>
      </c>
      <c r="L84" s="49">
        <v>44621</v>
      </c>
      <c r="M84" s="83">
        <v>2357000</v>
      </c>
      <c r="N84" s="84">
        <v>0</v>
      </c>
      <c r="O84" s="84">
        <v>0</v>
      </c>
      <c r="P84" s="85">
        <f t="shared" si="38"/>
        <v>2357000</v>
      </c>
      <c r="Q84" s="83">
        <v>2357000</v>
      </c>
      <c r="R84" s="84">
        <v>0</v>
      </c>
      <c r="S84" s="84">
        <v>0</v>
      </c>
      <c r="T84" s="85">
        <f t="shared" si="39"/>
        <v>2357000</v>
      </c>
      <c r="U84" s="83">
        <f t="shared" si="42"/>
        <v>2441000</v>
      </c>
      <c r="V84" s="83">
        <f t="shared" si="40"/>
        <v>0</v>
      </c>
      <c r="W84" s="84">
        <v>0</v>
      </c>
      <c r="X84" s="84">
        <f t="shared" ref="X84:X88" si="43">SUM(U84:W84)</f>
        <v>2441000</v>
      </c>
    </row>
    <row r="85" spans="1:24" s="44" customFormat="1" x14ac:dyDescent="0.2">
      <c r="A85" s="112">
        <v>618011</v>
      </c>
      <c r="B85" s="61" t="s">
        <v>145</v>
      </c>
      <c r="C85" s="62" t="s">
        <v>101</v>
      </c>
      <c r="D85" s="66"/>
      <c r="E85" s="62" t="s">
        <v>11</v>
      </c>
      <c r="F85" s="48"/>
      <c r="G85" s="48"/>
      <c r="H85" s="48"/>
      <c r="I85" s="48"/>
      <c r="J85" s="48"/>
      <c r="K85" s="48"/>
      <c r="L85" s="49">
        <v>44621</v>
      </c>
      <c r="M85" s="83">
        <v>9365000</v>
      </c>
      <c r="N85" s="84">
        <v>0</v>
      </c>
      <c r="O85" s="84">
        <v>0</v>
      </c>
      <c r="P85" s="85">
        <f t="shared" si="38"/>
        <v>9365000</v>
      </c>
      <c r="Q85" s="83">
        <v>9365000</v>
      </c>
      <c r="R85" s="84">
        <v>0</v>
      </c>
      <c r="S85" s="84">
        <v>0</v>
      </c>
      <c r="T85" s="85">
        <f t="shared" si="39"/>
        <v>9365000</v>
      </c>
      <c r="U85" s="83">
        <f t="shared" si="42"/>
        <v>9695000</v>
      </c>
      <c r="V85" s="83">
        <f t="shared" si="40"/>
        <v>0</v>
      </c>
      <c r="W85" s="84">
        <v>0</v>
      </c>
      <c r="X85" s="84">
        <f t="shared" si="43"/>
        <v>9695000</v>
      </c>
    </row>
    <row r="86" spans="1:24" s="53" customFormat="1" x14ac:dyDescent="0.2">
      <c r="A86" s="112">
        <v>636057</v>
      </c>
      <c r="B86" s="51" t="s">
        <v>51</v>
      </c>
      <c r="C86" s="54" t="s">
        <v>103</v>
      </c>
      <c r="D86" s="55"/>
      <c r="E86" s="54" t="s">
        <v>11</v>
      </c>
      <c r="F86" s="56"/>
      <c r="G86" s="56"/>
      <c r="H86" s="56"/>
      <c r="I86" s="56"/>
      <c r="J86" s="56"/>
      <c r="K86" s="56"/>
      <c r="L86" s="57"/>
      <c r="M86" s="93">
        <v>0</v>
      </c>
      <c r="N86" s="84">
        <v>63000</v>
      </c>
      <c r="O86" s="94">
        <v>0</v>
      </c>
      <c r="P86" s="95">
        <f t="shared" ref="P86:P88" si="44">SUM(M86:O86)</f>
        <v>63000</v>
      </c>
      <c r="Q86" s="93">
        <v>0</v>
      </c>
      <c r="R86" s="84">
        <v>63000</v>
      </c>
      <c r="S86" s="94">
        <v>0</v>
      </c>
      <c r="T86" s="85">
        <f t="shared" si="39"/>
        <v>63000</v>
      </c>
      <c r="U86" s="83">
        <f t="shared" si="42"/>
        <v>0</v>
      </c>
      <c r="V86" s="83">
        <f t="shared" si="40"/>
        <v>65000</v>
      </c>
      <c r="W86" s="94">
        <v>0</v>
      </c>
      <c r="X86" s="84">
        <f t="shared" si="43"/>
        <v>65000</v>
      </c>
    </row>
    <row r="87" spans="1:24" s="53" customFormat="1" x14ac:dyDescent="0.2">
      <c r="A87" s="112">
        <v>603012</v>
      </c>
      <c r="B87" s="51" t="s">
        <v>162</v>
      </c>
      <c r="C87" s="54" t="s">
        <v>163</v>
      </c>
      <c r="D87" s="113" t="s">
        <v>166</v>
      </c>
      <c r="E87" s="51" t="s">
        <v>164</v>
      </c>
      <c r="F87" s="114"/>
      <c r="G87" s="114"/>
      <c r="H87" s="114"/>
      <c r="I87" s="114"/>
      <c r="J87" s="114"/>
      <c r="K87" s="114"/>
      <c r="L87" s="115"/>
      <c r="M87" s="93">
        <v>0</v>
      </c>
      <c r="N87" s="84">
        <v>0</v>
      </c>
      <c r="O87" s="121">
        <v>0</v>
      </c>
      <c r="P87" s="94">
        <f t="shared" si="44"/>
        <v>0</v>
      </c>
      <c r="Q87" s="93">
        <v>400000</v>
      </c>
      <c r="R87" s="123">
        <v>0</v>
      </c>
      <c r="S87" s="94">
        <v>0</v>
      </c>
      <c r="T87" s="85">
        <f t="shared" si="39"/>
        <v>400000</v>
      </c>
      <c r="U87" s="83">
        <f t="shared" si="42"/>
        <v>415000</v>
      </c>
      <c r="V87" s="83">
        <f t="shared" si="40"/>
        <v>0</v>
      </c>
      <c r="W87" s="94">
        <v>0</v>
      </c>
      <c r="X87" s="84">
        <f t="shared" si="43"/>
        <v>415000</v>
      </c>
    </row>
    <row r="88" spans="1:24" s="53" customFormat="1" x14ac:dyDescent="0.2">
      <c r="A88" s="112" t="s">
        <v>157</v>
      </c>
      <c r="B88" s="51" t="s">
        <v>158</v>
      </c>
      <c r="C88" s="54" t="s">
        <v>159</v>
      </c>
      <c r="D88" s="113" t="s">
        <v>160</v>
      </c>
      <c r="E88" s="51" t="s">
        <v>11</v>
      </c>
      <c r="F88" s="114"/>
      <c r="G88" s="114"/>
      <c r="H88" s="114"/>
      <c r="I88" s="114"/>
      <c r="J88" s="114"/>
      <c r="K88" s="114"/>
      <c r="L88" s="115"/>
      <c r="M88" s="93">
        <v>0</v>
      </c>
      <c r="N88" s="118">
        <v>0</v>
      </c>
      <c r="O88" s="116">
        <v>0</v>
      </c>
      <c r="P88" s="94">
        <f t="shared" si="44"/>
        <v>0</v>
      </c>
      <c r="Q88" s="117">
        <v>1120000</v>
      </c>
      <c r="R88" s="96">
        <v>0</v>
      </c>
      <c r="S88" s="94">
        <v>0</v>
      </c>
      <c r="T88" s="85">
        <f t="shared" si="39"/>
        <v>1120000</v>
      </c>
      <c r="U88" s="83">
        <f t="shared" si="42"/>
        <v>1160000</v>
      </c>
      <c r="V88" s="83">
        <f t="shared" si="40"/>
        <v>0</v>
      </c>
      <c r="W88" s="94">
        <v>0</v>
      </c>
      <c r="X88" s="84">
        <f t="shared" si="43"/>
        <v>1160000</v>
      </c>
    </row>
    <row r="89" spans="1:24" s="44" customFormat="1" x14ac:dyDescent="0.2">
      <c r="A89" s="81" t="s">
        <v>144</v>
      </c>
      <c r="B89" s="76" t="s">
        <v>22</v>
      </c>
      <c r="C89" s="77"/>
      <c r="D89" s="78"/>
      <c r="E89" s="76" t="s">
        <v>22</v>
      </c>
      <c r="F89" s="79"/>
      <c r="G89" s="79"/>
      <c r="H89" s="79"/>
      <c r="I89" s="79"/>
      <c r="J89" s="79"/>
      <c r="K89" s="79"/>
      <c r="L89" s="80" t="s">
        <v>22</v>
      </c>
      <c r="M89" s="86">
        <f t="shared" ref="M89:T89" si="45">SUM(M80:M88)</f>
        <v>15112000</v>
      </c>
      <c r="N89" s="86">
        <f t="shared" si="45"/>
        <v>63000</v>
      </c>
      <c r="O89" s="87">
        <f t="shared" si="45"/>
        <v>0</v>
      </c>
      <c r="P89" s="88">
        <f t="shared" si="45"/>
        <v>15175000</v>
      </c>
      <c r="Q89" s="86">
        <f t="shared" si="45"/>
        <v>16632000</v>
      </c>
      <c r="R89" s="87">
        <f t="shared" si="45"/>
        <v>63000</v>
      </c>
      <c r="S89" s="88">
        <f t="shared" si="45"/>
        <v>0</v>
      </c>
      <c r="T89" s="89">
        <f t="shared" si="45"/>
        <v>16695000</v>
      </c>
      <c r="U89" s="86">
        <f t="shared" ref="U89:X89" si="46">SUM(U80:U88)</f>
        <v>17223000</v>
      </c>
      <c r="V89" s="87">
        <f t="shared" si="46"/>
        <v>65000</v>
      </c>
      <c r="W89" s="88">
        <f t="shared" si="46"/>
        <v>0</v>
      </c>
      <c r="X89" s="125">
        <f t="shared" si="46"/>
        <v>17288000</v>
      </c>
    </row>
    <row r="90" spans="1:24" s="44" customFormat="1" x14ac:dyDescent="0.3">
      <c r="A90" s="67"/>
      <c r="B90" s="67"/>
      <c r="C90" s="67"/>
      <c r="D90" s="68"/>
      <c r="E90" s="67"/>
      <c r="F90" s="67"/>
      <c r="G90" s="67"/>
      <c r="H90" s="67"/>
      <c r="I90" s="67"/>
      <c r="J90" s="67"/>
      <c r="K90" s="67"/>
      <c r="L90" s="69"/>
      <c r="M90" s="83"/>
      <c r="N90" s="96"/>
      <c r="O90" s="96"/>
      <c r="P90" s="85"/>
      <c r="Q90" s="83"/>
      <c r="R90" s="96"/>
      <c r="S90" s="96"/>
      <c r="T90" s="97"/>
      <c r="U90" s="83"/>
      <c r="V90" s="96"/>
      <c r="W90" s="96"/>
      <c r="X90" s="96"/>
    </row>
    <row r="91" spans="1:24" ht="12.6" thickBot="1" x14ac:dyDescent="0.35">
      <c r="A91" s="105" t="s">
        <v>146</v>
      </c>
      <c r="B91" s="102"/>
      <c r="C91" s="102"/>
      <c r="D91" s="103"/>
      <c r="E91" s="102"/>
      <c r="F91" s="102"/>
      <c r="G91" s="102"/>
      <c r="H91" s="102"/>
      <c r="I91" s="102"/>
      <c r="J91" s="102"/>
      <c r="K91" s="102"/>
      <c r="L91" s="104"/>
      <c r="M91" s="106">
        <f t="shared" ref="M91:T91" si="47">+M12+M29+M33+M41+M48+M54+M60+M77+M89</f>
        <v>261778000</v>
      </c>
      <c r="N91" s="106">
        <f t="shared" si="47"/>
        <v>19948000</v>
      </c>
      <c r="O91" s="106">
        <f t="shared" si="47"/>
        <v>118000</v>
      </c>
      <c r="P91" s="106">
        <f t="shared" si="47"/>
        <v>281844000</v>
      </c>
      <c r="Q91" s="106">
        <f t="shared" si="47"/>
        <v>263383000</v>
      </c>
      <c r="R91" s="106">
        <f t="shared" si="47"/>
        <v>19948000</v>
      </c>
      <c r="S91" s="106">
        <f t="shared" si="47"/>
        <v>118000</v>
      </c>
      <c r="T91" s="106">
        <f t="shared" si="47"/>
        <v>283449000</v>
      </c>
      <c r="U91" s="106">
        <f t="shared" ref="U91:X91" si="48">+U12+U29+U33+U41+U48+U54+U60+U77+U89</f>
        <v>272686000</v>
      </c>
      <c r="V91" s="106">
        <f t="shared" si="48"/>
        <v>20549000</v>
      </c>
      <c r="W91" s="106">
        <f t="shared" si="48"/>
        <v>118000</v>
      </c>
      <c r="X91" s="126">
        <f t="shared" si="48"/>
        <v>293353000</v>
      </c>
    </row>
    <row r="92" spans="1:24" ht="12" thickTop="1" x14ac:dyDescent="0.3">
      <c r="A92" s="107"/>
      <c r="B92" s="108"/>
      <c r="C92" s="108"/>
      <c r="D92" s="109"/>
      <c r="E92" s="108"/>
      <c r="F92" s="108"/>
      <c r="G92" s="108"/>
      <c r="H92" s="108"/>
      <c r="I92" s="108"/>
      <c r="J92" s="108"/>
      <c r="K92" s="108"/>
      <c r="L92" s="110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</row>
    <row r="93" spans="1:24" x14ac:dyDescent="0.3">
      <c r="A93" s="98"/>
      <c r="B93" s="99"/>
      <c r="C93" s="99"/>
      <c r="D93" s="100"/>
      <c r="E93" s="99"/>
      <c r="F93" s="99"/>
      <c r="G93" s="99"/>
      <c r="H93" s="99"/>
      <c r="I93" s="99"/>
      <c r="J93" s="99"/>
      <c r="K93" s="99"/>
      <c r="L93" s="101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</row>
  </sheetData>
  <pageMargins left="0.7" right="0.7" top="0.75" bottom="0.75" header="0.3" footer="0.3"/>
  <pageSetup paperSize="9" orientation="portrait" r:id="rId1"/>
  <ignoredErrors>
    <ignoredError sqref="P10:P11 P15:P28 P32 P36:P39 P44:P47 P51:P53 P57:P58 P63:P64 P81:P83 P65:P76 P6:P8 P84 P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 informatie</vt:lpstr>
    </vt:vector>
  </TitlesOfParts>
  <Company>Ict Rijk van Nijmegen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van Eekelen</dc:creator>
  <cp:lastModifiedBy>Kimberley Kole-Dijkstra</cp:lastModifiedBy>
  <dcterms:created xsi:type="dcterms:W3CDTF">2025-12-17T09:52:40Z</dcterms:created>
  <dcterms:modified xsi:type="dcterms:W3CDTF">2026-09-08T14:43:20Z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2026-01-15T13:41:41Z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1a766362-de9b-4a7e-b975-14c9cd4584f5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